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расходы" sheetId="1" r:id="rId1"/>
  </sheets>
  <calcPr calcId="144525"/>
</workbook>
</file>

<file path=xl/calcChain.xml><?xml version="1.0" encoding="utf-8"?>
<calcChain xmlns="http://schemas.openxmlformats.org/spreadsheetml/2006/main">
  <c r="H69" i="1" l="1"/>
  <c r="E69" i="1"/>
  <c r="E68" i="1" s="1"/>
  <c r="H75" i="1"/>
  <c r="E75" i="1"/>
  <c r="H195" i="1"/>
  <c r="H194" i="1" s="1"/>
  <c r="H193" i="1" s="1"/>
  <c r="E193" i="1"/>
  <c r="E194" i="1"/>
  <c r="E195" i="1"/>
  <c r="D18" i="1"/>
  <c r="L49" i="1"/>
  <c r="K49" i="1"/>
  <c r="J49" i="1"/>
  <c r="I49" i="1"/>
  <c r="L52" i="1"/>
  <c r="K52" i="1"/>
  <c r="J52" i="1"/>
  <c r="I52" i="1"/>
  <c r="G54" i="1"/>
  <c r="F54" i="1"/>
  <c r="H53" i="1"/>
  <c r="E53" i="1"/>
  <c r="G53" i="1" s="1"/>
  <c r="D53" i="1"/>
  <c r="F53" i="1" s="1"/>
  <c r="C53" i="1"/>
  <c r="H52" i="1"/>
  <c r="E52" i="1"/>
  <c r="G52" i="1" s="1"/>
  <c r="D52" i="1"/>
  <c r="F52" i="1" s="1"/>
  <c r="C52" i="1"/>
  <c r="D69" i="1" l="1"/>
  <c r="D75" i="1"/>
  <c r="C75" i="1"/>
  <c r="H115" i="1"/>
  <c r="E115" i="1"/>
  <c r="D115" i="1"/>
  <c r="F193" i="1"/>
  <c r="F194" i="1"/>
  <c r="F195" i="1"/>
  <c r="F196" i="1"/>
  <c r="F192" i="1"/>
  <c r="D195" i="1"/>
  <c r="D194" i="1" s="1"/>
  <c r="D193" i="1" s="1"/>
  <c r="C195" i="1"/>
  <c r="C194" i="1" s="1"/>
  <c r="C193" i="1" s="1"/>
  <c r="H211" i="1"/>
  <c r="E211" i="1"/>
  <c r="D211" i="1"/>
  <c r="C231" i="1" l="1"/>
  <c r="C230" i="1" s="1"/>
  <c r="C225" i="1"/>
  <c r="C224" i="1" s="1"/>
  <c r="C221" i="1"/>
  <c r="C220" i="1" s="1"/>
  <c r="C217" i="1"/>
  <c r="C216" i="1"/>
  <c r="C215" i="1" s="1"/>
  <c r="C211" i="1"/>
  <c r="C210" i="1" s="1"/>
  <c r="C209" i="1" s="1"/>
  <c r="C206" i="1"/>
  <c r="C201" i="1"/>
  <c r="C200" i="1" s="1"/>
  <c r="C199" i="1" s="1"/>
  <c r="C198" i="1" s="1"/>
  <c r="C190" i="1"/>
  <c r="C189" i="1" s="1"/>
  <c r="C188" i="1" s="1"/>
  <c r="C187" i="1" s="1"/>
  <c r="C186" i="1" s="1"/>
  <c r="C182" i="1"/>
  <c r="C181" i="1" s="1"/>
  <c r="C180" i="1" s="1"/>
  <c r="C179" i="1" s="1"/>
  <c r="C178" i="1" s="1"/>
  <c r="C176" i="1"/>
  <c r="C175" i="1" s="1"/>
  <c r="C172" i="1"/>
  <c r="C171" i="1" s="1"/>
  <c r="C170" i="1" s="1"/>
  <c r="C166" i="1"/>
  <c r="C165" i="1" s="1"/>
  <c r="C160" i="1"/>
  <c r="C159" i="1" s="1"/>
  <c r="C158" i="1" s="1"/>
  <c r="C157" i="1" s="1"/>
  <c r="C151" i="1"/>
  <c r="C150" i="1" s="1"/>
  <c r="C149" i="1" s="1"/>
  <c r="C148" i="1" s="1"/>
  <c r="C146" i="1"/>
  <c r="C145" i="1" s="1"/>
  <c r="C143" i="1"/>
  <c r="C141" i="1"/>
  <c r="C135" i="1"/>
  <c r="C134" i="1" s="1"/>
  <c r="C132" i="1"/>
  <c r="C131" i="1" s="1"/>
  <c r="C129" i="1"/>
  <c r="C128" i="1" s="1"/>
  <c r="C126" i="1"/>
  <c r="C122" i="1"/>
  <c r="C115" i="1"/>
  <c r="C111" i="1" s="1"/>
  <c r="C110" i="1" s="1"/>
  <c r="C109" i="1" s="1"/>
  <c r="C112" i="1"/>
  <c r="C102" i="1"/>
  <c r="C100" i="1"/>
  <c r="C96" i="1"/>
  <c r="C93" i="1"/>
  <c r="C92" i="1" s="1"/>
  <c r="C91" i="1" s="1"/>
  <c r="C90" i="1" s="1"/>
  <c r="C89" i="1" s="1"/>
  <c r="C88" i="1" s="1"/>
  <c r="C87" i="1" s="1"/>
  <c r="C85" i="1" s="1"/>
  <c r="C82" i="1"/>
  <c r="C81" i="1"/>
  <c r="C79" i="1"/>
  <c r="C78" i="1" s="1"/>
  <c r="C77" i="1" s="1"/>
  <c r="C67" i="1" s="1"/>
  <c r="C66" i="1" s="1"/>
  <c r="C73" i="1"/>
  <c r="C70" i="1"/>
  <c r="C69" i="1"/>
  <c r="C68" i="1" s="1"/>
  <c r="C63" i="1"/>
  <c r="C62" i="1" s="1"/>
  <c r="C60" i="1"/>
  <c r="C59" i="1" s="1"/>
  <c r="C57" i="1"/>
  <c r="C56" i="1" s="1"/>
  <c r="C50" i="1"/>
  <c r="C49" i="1" s="1"/>
  <c r="C47" i="1"/>
  <c r="C45" i="1"/>
  <c r="C37" i="1"/>
  <c r="C32" i="1"/>
  <c r="C28" i="1"/>
  <c r="C27" i="1"/>
  <c r="C23" i="1"/>
  <c r="C20" i="1"/>
  <c r="C19" i="1" s="1"/>
  <c r="C15" i="1"/>
  <c r="C14" i="1" s="1"/>
  <c r="C13" i="1" s="1"/>
  <c r="C121" i="1" l="1"/>
  <c r="C120" i="1" s="1"/>
  <c r="C119" i="1" s="1"/>
  <c r="C118" i="1" s="1"/>
  <c r="C107" i="1" s="1"/>
  <c r="C55" i="1"/>
  <c r="C18" i="1" s="1"/>
  <c r="C11" i="1" s="1"/>
  <c r="C169" i="1"/>
  <c r="C168" i="1"/>
  <c r="C164" i="1"/>
  <c r="C163" i="1"/>
  <c r="C219" i="1"/>
  <c r="C208" i="1" s="1"/>
  <c r="C184" i="1" s="1"/>
  <c r="C229" i="1"/>
  <c r="C228" i="1"/>
  <c r="H231" i="1"/>
  <c r="H230" i="1" s="1"/>
  <c r="E231" i="1"/>
  <c r="E230" i="1" s="1"/>
  <c r="H151" i="1"/>
  <c r="E151" i="1"/>
  <c r="H20" i="1"/>
  <c r="E20" i="1"/>
  <c r="C155" i="1" l="1"/>
  <c r="C10" i="1" s="1"/>
  <c r="C185" i="1" s="1"/>
  <c r="D231" i="1"/>
  <c r="F191" i="1"/>
  <c r="I191" i="1"/>
  <c r="K191" i="1"/>
  <c r="H112" i="1"/>
  <c r="E112" i="1"/>
  <c r="D112" i="1"/>
  <c r="C108" i="1" l="1"/>
  <c r="C86" i="1"/>
  <c r="C12" i="1"/>
  <c r="C156" i="1"/>
  <c r="G51" i="1"/>
  <c r="F51" i="1"/>
  <c r="H50" i="1"/>
  <c r="H49" i="1" s="1"/>
  <c r="E50" i="1"/>
  <c r="E49" i="1" s="1"/>
  <c r="D50" i="1"/>
  <c r="D49" i="1" s="1"/>
  <c r="G49" i="1" l="1"/>
  <c r="F49" i="1"/>
  <c r="F50" i="1"/>
  <c r="G50" i="1"/>
  <c r="K232" i="1"/>
  <c r="J232" i="1"/>
  <c r="I232" i="1"/>
  <c r="G232" i="1"/>
  <c r="F232" i="1"/>
  <c r="L233" i="1" l="1"/>
  <c r="K233" i="1"/>
  <c r="J233" i="1"/>
  <c r="I233" i="1"/>
  <c r="K227" i="1"/>
  <c r="I227" i="1"/>
  <c r="K226" i="1"/>
  <c r="J226" i="1"/>
  <c r="I226" i="1"/>
  <c r="K223" i="1"/>
  <c r="I223" i="1"/>
  <c r="K222" i="1"/>
  <c r="I222" i="1"/>
  <c r="K218" i="1"/>
  <c r="J218" i="1"/>
  <c r="I218" i="1"/>
  <c r="K214" i="1"/>
  <c r="J214" i="1"/>
  <c r="I214" i="1"/>
  <c r="K212" i="1"/>
  <c r="J212" i="1"/>
  <c r="I212" i="1"/>
  <c r="K207" i="1"/>
  <c r="J207" i="1"/>
  <c r="I207" i="1"/>
  <c r="K205" i="1"/>
  <c r="I205" i="1"/>
  <c r="K204" i="1"/>
  <c r="I204" i="1"/>
  <c r="K203" i="1"/>
  <c r="I203" i="1"/>
  <c r="K202" i="1"/>
  <c r="I202" i="1"/>
  <c r="L197" i="1"/>
  <c r="K197" i="1"/>
  <c r="I197" i="1"/>
  <c r="K192" i="1"/>
  <c r="J192" i="1"/>
  <c r="I192" i="1"/>
  <c r="K183" i="1"/>
  <c r="I183" i="1"/>
  <c r="K177" i="1"/>
  <c r="J177" i="1"/>
  <c r="I177" i="1"/>
  <c r="K174" i="1"/>
  <c r="J174" i="1"/>
  <c r="I174" i="1"/>
  <c r="K173" i="1"/>
  <c r="J173" i="1"/>
  <c r="I173" i="1"/>
  <c r="K167" i="1"/>
  <c r="I167" i="1"/>
  <c r="K162" i="1"/>
  <c r="I162" i="1"/>
  <c r="K161" i="1"/>
  <c r="I161" i="1"/>
  <c r="K154" i="1"/>
  <c r="J154" i="1"/>
  <c r="I154" i="1"/>
  <c r="K153" i="1"/>
  <c r="J153" i="1"/>
  <c r="I153" i="1"/>
  <c r="K152" i="1"/>
  <c r="J152" i="1"/>
  <c r="I152" i="1"/>
  <c r="K147" i="1"/>
  <c r="J147" i="1"/>
  <c r="I147" i="1"/>
  <c r="K144" i="1"/>
  <c r="I144" i="1"/>
  <c r="K142" i="1"/>
  <c r="I142" i="1"/>
  <c r="K140" i="1"/>
  <c r="I140" i="1"/>
  <c r="K139" i="1"/>
  <c r="I139" i="1"/>
  <c r="K138" i="1"/>
  <c r="I138" i="1"/>
  <c r="K137" i="1"/>
  <c r="I137" i="1"/>
  <c r="K136" i="1"/>
  <c r="I136" i="1"/>
  <c r="K133" i="1"/>
  <c r="I133" i="1"/>
  <c r="K130" i="1"/>
  <c r="I130" i="1"/>
  <c r="K127" i="1"/>
  <c r="I127" i="1"/>
  <c r="K125" i="1"/>
  <c r="I125" i="1"/>
  <c r="K124" i="1"/>
  <c r="I124" i="1"/>
  <c r="K123" i="1"/>
  <c r="I123" i="1"/>
  <c r="K116" i="1"/>
  <c r="J116" i="1"/>
  <c r="I116" i="1"/>
  <c r="K106" i="1"/>
  <c r="J106" i="1"/>
  <c r="I106" i="1"/>
  <c r="K105" i="1"/>
  <c r="I105" i="1"/>
  <c r="K104" i="1"/>
  <c r="I104" i="1"/>
  <c r="K103" i="1"/>
  <c r="J103" i="1"/>
  <c r="I103" i="1"/>
  <c r="K101" i="1"/>
  <c r="I101" i="1"/>
  <c r="K99" i="1"/>
  <c r="J99" i="1"/>
  <c r="I99" i="1"/>
  <c r="K98" i="1"/>
  <c r="J98" i="1"/>
  <c r="I98" i="1"/>
  <c r="K97" i="1"/>
  <c r="J97" i="1"/>
  <c r="I97" i="1"/>
  <c r="L95" i="1"/>
  <c r="K95" i="1"/>
  <c r="J95" i="1"/>
  <c r="I95" i="1"/>
  <c r="L94" i="1"/>
  <c r="K94" i="1"/>
  <c r="J94" i="1"/>
  <c r="I94" i="1"/>
  <c r="K84" i="1"/>
  <c r="I84" i="1"/>
  <c r="K83" i="1"/>
  <c r="J83" i="1"/>
  <c r="I83" i="1"/>
  <c r="K80" i="1"/>
  <c r="I80" i="1"/>
  <c r="K74" i="1"/>
  <c r="J74" i="1"/>
  <c r="I74" i="1"/>
  <c r="K72" i="1"/>
  <c r="J72" i="1"/>
  <c r="I72" i="1"/>
  <c r="K71" i="1"/>
  <c r="I71" i="1"/>
  <c r="L65" i="1"/>
  <c r="K65" i="1"/>
  <c r="J65" i="1"/>
  <c r="I65" i="1"/>
  <c r="K64" i="1"/>
  <c r="J64" i="1"/>
  <c r="I64" i="1"/>
  <c r="K61" i="1"/>
  <c r="J61" i="1"/>
  <c r="I61" i="1"/>
  <c r="K58" i="1"/>
  <c r="J58" i="1"/>
  <c r="I58" i="1"/>
  <c r="K48" i="1"/>
  <c r="J48" i="1"/>
  <c r="I48" i="1"/>
  <c r="K46" i="1"/>
  <c r="J46" i="1"/>
  <c r="I46" i="1"/>
  <c r="K44" i="1"/>
  <c r="J44" i="1"/>
  <c r="I44" i="1"/>
  <c r="K43" i="1"/>
  <c r="J43" i="1"/>
  <c r="I43" i="1"/>
  <c r="K42" i="1"/>
  <c r="J42" i="1"/>
  <c r="I42" i="1"/>
  <c r="K41" i="1"/>
  <c r="J41" i="1"/>
  <c r="I41" i="1"/>
  <c r="K40" i="1"/>
  <c r="J40" i="1"/>
  <c r="I40" i="1"/>
  <c r="K39" i="1"/>
  <c r="J39" i="1"/>
  <c r="I39" i="1"/>
  <c r="K38" i="1"/>
  <c r="J38" i="1"/>
  <c r="I38" i="1"/>
  <c r="K36" i="1"/>
  <c r="J36" i="1"/>
  <c r="I36" i="1"/>
  <c r="K35" i="1"/>
  <c r="J35" i="1"/>
  <c r="I35" i="1"/>
  <c r="K34" i="1"/>
  <c r="J34" i="1"/>
  <c r="I34" i="1"/>
  <c r="K33" i="1"/>
  <c r="J33" i="1"/>
  <c r="I33" i="1"/>
  <c r="K31" i="1"/>
  <c r="J31" i="1"/>
  <c r="I31" i="1"/>
  <c r="K30" i="1"/>
  <c r="J30" i="1"/>
  <c r="I30" i="1"/>
  <c r="K29" i="1"/>
  <c r="J29" i="1"/>
  <c r="I29" i="1"/>
  <c r="K26" i="1"/>
  <c r="I26" i="1"/>
  <c r="K25" i="1"/>
  <c r="I25" i="1"/>
  <c r="K24" i="1"/>
  <c r="I24" i="1"/>
  <c r="K22" i="1"/>
  <c r="J22" i="1"/>
  <c r="I22" i="1"/>
  <c r="K21" i="1"/>
  <c r="J21" i="1"/>
  <c r="I21" i="1"/>
  <c r="K17" i="1"/>
  <c r="J17" i="1"/>
  <c r="I17" i="1"/>
  <c r="K16" i="1"/>
  <c r="J16" i="1"/>
  <c r="I16" i="1"/>
  <c r="G233" i="1"/>
  <c r="F233" i="1"/>
  <c r="F227" i="1"/>
  <c r="G226" i="1"/>
  <c r="F226" i="1"/>
  <c r="F223" i="1"/>
  <c r="F222" i="1"/>
  <c r="F218" i="1"/>
  <c r="G214" i="1"/>
  <c r="F214" i="1"/>
  <c r="G212" i="1"/>
  <c r="F212" i="1"/>
  <c r="G207" i="1"/>
  <c r="F207" i="1"/>
  <c r="F205" i="1"/>
  <c r="F204" i="1"/>
  <c r="F203" i="1"/>
  <c r="F202" i="1"/>
  <c r="F197" i="1"/>
  <c r="G192" i="1"/>
  <c r="F183" i="1"/>
  <c r="G177" i="1"/>
  <c r="F177" i="1"/>
  <c r="F174" i="1"/>
  <c r="G173" i="1"/>
  <c r="F173" i="1"/>
  <c r="F167" i="1"/>
  <c r="F162" i="1"/>
  <c r="F161" i="1"/>
  <c r="G154" i="1"/>
  <c r="F154" i="1"/>
  <c r="F153" i="1"/>
  <c r="G152" i="1"/>
  <c r="F152" i="1"/>
  <c r="G147" i="1"/>
  <c r="F147" i="1"/>
  <c r="F144" i="1"/>
  <c r="F142" i="1"/>
  <c r="F140" i="1"/>
  <c r="F139" i="1"/>
  <c r="F138" i="1"/>
  <c r="F137" i="1"/>
  <c r="F136" i="1"/>
  <c r="F133" i="1"/>
  <c r="F130" i="1"/>
  <c r="F127" i="1"/>
  <c r="F125" i="1"/>
  <c r="F124" i="1"/>
  <c r="F123" i="1"/>
  <c r="G116" i="1"/>
  <c r="F116" i="1"/>
  <c r="G106" i="1"/>
  <c r="F106" i="1"/>
  <c r="F105" i="1"/>
  <c r="F104" i="1"/>
  <c r="F103" i="1"/>
  <c r="G101" i="1"/>
  <c r="F101" i="1"/>
  <c r="G99" i="1"/>
  <c r="F99" i="1"/>
  <c r="G98" i="1"/>
  <c r="F98" i="1"/>
  <c r="G97" i="1"/>
  <c r="F97" i="1"/>
  <c r="G95" i="1"/>
  <c r="F95" i="1"/>
  <c r="G94" i="1"/>
  <c r="F94" i="1"/>
  <c r="F84" i="1"/>
  <c r="F83" i="1"/>
  <c r="G80" i="1"/>
  <c r="F80" i="1"/>
  <c r="G74" i="1"/>
  <c r="F74" i="1"/>
  <c r="G72" i="1"/>
  <c r="F72" i="1"/>
  <c r="F71" i="1"/>
  <c r="F65" i="1"/>
  <c r="G64" i="1"/>
  <c r="F64" i="1"/>
  <c r="G61" i="1"/>
  <c r="F61" i="1"/>
  <c r="G58" i="1"/>
  <c r="F58" i="1"/>
  <c r="G48" i="1"/>
  <c r="F48" i="1"/>
  <c r="G46" i="1"/>
  <c r="F46" i="1"/>
  <c r="G44" i="1"/>
  <c r="F44" i="1"/>
  <c r="G43" i="1"/>
  <c r="F43" i="1"/>
  <c r="G42" i="1"/>
  <c r="F42" i="1"/>
  <c r="G41" i="1"/>
  <c r="F41" i="1"/>
  <c r="G40" i="1"/>
  <c r="F40" i="1"/>
  <c r="F39" i="1"/>
  <c r="G38" i="1"/>
  <c r="F38" i="1"/>
  <c r="F36" i="1"/>
  <c r="G35" i="1"/>
  <c r="F35" i="1"/>
  <c r="F34" i="1"/>
  <c r="G33" i="1"/>
  <c r="F33" i="1"/>
  <c r="G31" i="1"/>
  <c r="F31" i="1"/>
  <c r="G30" i="1"/>
  <c r="F30" i="1"/>
  <c r="G29" i="1"/>
  <c r="F29" i="1"/>
  <c r="F26" i="1"/>
  <c r="F25" i="1"/>
  <c r="F24" i="1"/>
  <c r="G22" i="1"/>
  <c r="F22" i="1"/>
  <c r="G21" i="1"/>
  <c r="F21" i="1"/>
  <c r="G17" i="1"/>
  <c r="F17" i="1"/>
  <c r="G16" i="1"/>
  <c r="F16" i="1"/>
  <c r="E225" i="1"/>
  <c r="E224" i="1" s="1"/>
  <c r="E221" i="1"/>
  <c r="E220" i="1" s="1"/>
  <c r="E217" i="1"/>
  <c r="E216" i="1" s="1"/>
  <c r="E210" i="1"/>
  <c r="E209" i="1" s="1"/>
  <c r="E206" i="1"/>
  <c r="E201" i="1"/>
  <c r="E200" i="1" s="1"/>
  <c r="E199" i="1" s="1"/>
  <c r="E190" i="1"/>
  <c r="E189" i="1" s="1"/>
  <c r="E182" i="1"/>
  <c r="E181" i="1" s="1"/>
  <c r="E176" i="1"/>
  <c r="E175" i="1" s="1"/>
  <c r="E172" i="1"/>
  <c r="E171" i="1" s="1"/>
  <c r="E166" i="1"/>
  <c r="E165" i="1" s="1"/>
  <c r="E160" i="1"/>
  <c r="E159" i="1" s="1"/>
  <c r="E150" i="1"/>
  <c r="E149" i="1" s="1"/>
  <c r="E148" i="1" s="1"/>
  <c r="E146" i="1"/>
  <c r="E145" i="1" s="1"/>
  <c r="E143" i="1"/>
  <c r="E141" i="1"/>
  <c r="E135" i="1"/>
  <c r="E134" i="1" s="1"/>
  <c r="E132" i="1"/>
  <c r="E131" i="1" s="1"/>
  <c r="E129" i="1"/>
  <c r="E126" i="1"/>
  <c r="E122" i="1"/>
  <c r="F122" i="1" s="1"/>
  <c r="E102" i="1"/>
  <c r="E100" i="1"/>
  <c r="E96" i="1"/>
  <c r="E93" i="1"/>
  <c r="E82" i="1"/>
  <c r="E81" i="1" s="1"/>
  <c r="E79" i="1"/>
  <c r="E78" i="1" s="1"/>
  <c r="E73" i="1"/>
  <c r="E70" i="1"/>
  <c r="E63" i="1"/>
  <c r="E62" i="1" s="1"/>
  <c r="E60" i="1"/>
  <c r="E59" i="1" s="1"/>
  <c r="E57" i="1"/>
  <c r="E56" i="1" s="1"/>
  <c r="E47" i="1"/>
  <c r="E45" i="1"/>
  <c r="E37" i="1"/>
  <c r="E32" i="1"/>
  <c r="E28" i="1"/>
  <c r="E23" i="1"/>
  <c r="E15" i="1"/>
  <c r="E14" i="1" s="1"/>
  <c r="E92" i="1" l="1"/>
  <c r="E91" i="1" s="1"/>
  <c r="E90" i="1" s="1"/>
  <c r="E89" i="1" s="1"/>
  <c r="E88" i="1" s="1"/>
  <c r="E87" i="1" s="1"/>
  <c r="E170" i="1"/>
  <c r="E229" i="1"/>
  <c r="E228" i="1"/>
  <c r="E111" i="1"/>
  <c r="E110" i="1" s="1"/>
  <c r="E109" i="1" s="1"/>
  <c r="E19" i="1"/>
  <c r="E121" i="1"/>
  <c r="E120" i="1" s="1"/>
  <c r="E119" i="1" s="1"/>
  <c r="E118" i="1" s="1"/>
  <c r="E188" i="1"/>
  <c r="E187" i="1" s="1"/>
  <c r="E128" i="1"/>
  <c r="E168" i="1"/>
  <c r="E198" i="1"/>
  <c r="E13" i="1"/>
  <c r="E158" i="1"/>
  <c r="E180" i="1"/>
  <c r="E215" i="1"/>
  <c r="E77" i="1"/>
  <c r="E27" i="1"/>
  <c r="E219" i="1"/>
  <c r="E163" i="1"/>
  <c r="E164" i="1"/>
  <c r="E55" i="1"/>
  <c r="E18" i="1" l="1"/>
  <c r="E107" i="1"/>
  <c r="E169" i="1"/>
  <c r="E208" i="1"/>
  <c r="E157" i="1"/>
  <c r="E179" i="1"/>
  <c r="E67" i="1"/>
  <c r="H32" i="1"/>
  <c r="H201" i="1"/>
  <c r="I201" i="1" l="1"/>
  <c r="K201" i="1"/>
  <c r="I32" i="1"/>
  <c r="J32" i="1"/>
  <c r="K32" i="1"/>
  <c r="J211" i="1"/>
  <c r="I211" i="1"/>
  <c r="K211" i="1"/>
  <c r="E178" i="1"/>
  <c r="E186" i="1"/>
  <c r="E66" i="1"/>
  <c r="H200" i="1"/>
  <c r="D201" i="1"/>
  <c r="H206" i="1"/>
  <c r="D206" i="1"/>
  <c r="H102" i="1"/>
  <c r="D102" i="1"/>
  <c r="H73" i="1"/>
  <c r="H70" i="1"/>
  <c r="D73" i="1"/>
  <c r="D70" i="1"/>
  <c r="D32" i="1"/>
  <c r="F201" i="1" l="1"/>
  <c r="J102" i="1"/>
  <c r="I102" i="1"/>
  <c r="K102" i="1"/>
  <c r="F231" i="1"/>
  <c r="G231" i="1"/>
  <c r="J70" i="1"/>
  <c r="I70" i="1"/>
  <c r="K70" i="1"/>
  <c r="G206" i="1"/>
  <c r="F206" i="1"/>
  <c r="J73" i="1"/>
  <c r="I73" i="1"/>
  <c r="K73" i="1"/>
  <c r="J206" i="1"/>
  <c r="I206" i="1"/>
  <c r="K206" i="1"/>
  <c r="F102" i="1"/>
  <c r="G102" i="1"/>
  <c r="G70" i="1"/>
  <c r="F70" i="1"/>
  <c r="F73" i="1"/>
  <c r="G73" i="1"/>
  <c r="G32" i="1"/>
  <c r="F32" i="1"/>
  <c r="E184" i="1"/>
  <c r="E155" i="1"/>
  <c r="I200" i="1"/>
  <c r="K200" i="1"/>
  <c r="E11" i="1"/>
  <c r="H199" i="1"/>
  <c r="J69" i="1" l="1"/>
  <c r="I69" i="1"/>
  <c r="K69" i="1"/>
  <c r="F69" i="1"/>
  <c r="G69" i="1"/>
  <c r="E85" i="1"/>
  <c r="I199" i="1"/>
  <c r="K199" i="1"/>
  <c r="H198" i="1"/>
  <c r="H68" i="1"/>
  <c r="J68" i="1" l="1"/>
  <c r="I68" i="1"/>
  <c r="K68" i="1"/>
  <c r="I198" i="1"/>
  <c r="K198" i="1"/>
  <c r="E10" i="1"/>
  <c r="H176" i="1"/>
  <c r="D176" i="1"/>
  <c r="D151" i="1"/>
  <c r="H132" i="1"/>
  <c r="D132" i="1"/>
  <c r="H96" i="1"/>
  <c r="D96" i="1"/>
  <c r="D45" i="1"/>
  <c r="G151" i="1" l="1"/>
  <c r="F151" i="1"/>
  <c r="J96" i="1"/>
  <c r="I96" i="1"/>
  <c r="K96" i="1"/>
  <c r="D175" i="1"/>
  <c r="G176" i="1"/>
  <c r="F176" i="1"/>
  <c r="G211" i="1"/>
  <c r="F211" i="1"/>
  <c r="D131" i="1"/>
  <c r="F132" i="1"/>
  <c r="G96" i="1"/>
  <c r="F96" i="1"/>
  <c r="G45" i="1"/>
  <c r="F45" i="1"/>
  <c r="H175" i="1"/>
  <c r="J176" i="1"/>
  <c r="I176" i="1"/>
  <c r="K176" i="1"/>
  <c r="E86" i="1"/>
  <c r="E108" i="1"/>
  <c r="E185" i="1"/>
  <c r="E12" i="1"/>
  <c r="E156" i="1"/>
  <c r="K132" i="1"/>
  <c r="I132" i="1"/>
  <c r="H131" i="1"/>
  <c r="D230" i="1"/>
  <c r="D228" i="1" s="1"/>
  <c r="F131" i="1" l="1"/>
  <c r="F230" i="1"/>
  <c r="G230" i="1"/>
  <c r="F175" i="1"/>
  <c r="G175" i="1"/>
  <c r="K131" i="1"/>
  <c r="I131" i="1"/>
  <c r="J175" i="1"/>
  <c r="I175" i="1"/>
  <c r="K175" i="1"/>
  <c r="D229" i="1"/>
  <c r="H221" i="1"/>
  <c r="D221" i="1"/>
  <c r="H210" i="1"/>
  <c r="D210" i="1"/>
  <c r="D200" i="1"/>
  <c r="H190" i="1"/>
  <c r="D190" i="1"/>
  <c r="H182" i="1"/>
  <c r="D182" i="1"/>
  <c r="D150" i="1"/>
  <c r="H146" i="1"/>
  <c r="D146" i="1"/>
  <c r="H143" i="1"/>
  <c r="D143" i="1"/>
  <c r="H135" i="1"/>
  <c r="D135" i="1"/>
  <c r="H129" i="1"/>
  <c r="D129" i="1"/>
  <c r="H126" i="1"/>
  <c r="H122" i="1"/>
  <c r="D126" i="1"/>
  <c r="H111" i="1"/>
  <c r="D111" i="1"/>
  <c r="H93" i="1"/>
  <c r="D93" i="1"/>
  <c r="H100" i="1"/>
  <c r="H92" i="1" s="1"/>
  <c r="D100" i="1"/>
  <c r="D92" i="1" s="1"/>
  <c r="D91" i="1" s="1"/>
  <c r="D90" i="1" s="1"/>
  <c r="D89" i="1" s="1"/>
  <c r="D88" i="1" s="1"/>
  <c r="D87" i="1" s="1"/>
  <c r="D68" i="1"/>
  <c r="H28" i="1"/>
  <c r="D28" i="1"/>
  <c r="D128" i="1" l="1"/>
  <c r="F129" i="1"/>
  <c r="D149" i="1"/>
  <c r="G150" i="1"/>
  <c r="F150" i="1"/>
  <c r="J28" i="1"/>
  <c r="I28" i="1"/>
  <c r="K28" i="1"/>
  <c r="F126" i="1"/>
  <c r="I143" i="1"/>
  <c r="K143" i="1"/>
  <c r="F221" i="1"/>
  <c r="J93" i="1"/>
  <c r="I93" i="1"/>
  <c r="K93" i="1"/>
  <c r="I122" i="1"/>
  <c r="K122" i="1"/>
  <c r="F135" i="1"/>
  <c r="D145" i="1"/>
  <c r="F146" i="1"/>
  <c r="G146" i="1"/>
  <c r="D181" i="1"/>
  <c r="D180" i="1" s="1"/>
  <c r="F182" i="1"/>
  <c r="I221" i="1"/>
  <c r="K221" i="1"/>
  <c r="I100" i="1"/>
  <c r="K100" i="1"/>
  <c r="F143" i="1"/>
  <c r="D189" i="1"/>
  <c r="D188" i="1" s="1"/>
  <c r="D187" i="1" s="1"/>
  <c r="G190" i="1"/>
  <c r="F190" i="1"/>
  <c r="H189" i="1"/>
  <c r="H188" i="1" s="1"/>
  <c r="H187" i="1" s="1"/>
  <c r="J190" i="1"/>
  <c r="I190" i="1"/>
  <c r="K190" i="1"/>
  <c r="D110" i="1"/>
  <c r="F115" i="1"/>
  <c r="G115" i="1"/>
  <c r="I126" i="1"/>
  <c r="K126" i="1"/>
  <c r="I135" i="1"/>
  <c r="K135" i="1"/>
  <c r="D209" i="1"/>
  <c r="F210" i="1"/>
  <c r="G210" i="1"/>
  <c r="G229" i="1"/>
  <c r="F229" i="1"/>
  <c r="F100" i="1"/>
  <c r="G100" i="1"/>
  <c r="G93" i="1"/>
  <c r="F93" i="1"/>
  <c r="G68" i="1"/>
  <c r="F68" i="1"/>
  <c r="G28" i="1"/>
  <c r="F28" i="1"/>
  <c r="K129" i="1"/>
  <c r="I129" i="1"/>
  <c r="F200" i="1"/>
  <c r="G111" i="1"/>
  <c r="K146" i="1"/>
  <c r="J146" i="1"/>
  <c r="I146" i="1"/>
  <c r="K115" i="1"/>
  <c r="J115" i="1"/>
  <c r="I115" i="1"/>
  <c r="F189" i="1"/>
  <c r="J210" i="1"/>
  <c r="I210" i="1"/>
  <c r="K210" i="1"/>
  <c r="K151" i="1"/>
  <c r="J151" i="1"/>
  <c r="I151" i="1"/>
  <c r="F181" i="1"/>
  <c r="H181" i="1"/>
  <c r="I182" i="1"/>
  <c r="K182" i="1"/>
  <c r="H209" i="1"/>
  <c r="H128" i="1"/>
  <c r="H150" i="1"/>
  <c r="H91" i="1"/>
  <c r="H90" i="1" s="1"/>
  <c r="H89" i="1" s="1"/>
  <c r="H88" i="1" s="1"/>
  <c r="H87" i="1" s="1"/>
  <c r="H145" i="1"/>
  <c r="D199" i="1"/>
  <c r="K189" i="1" l="1"/>
  <c r="J189" i="1"/>
  <c r="I189" i="1"/>
  <c r="F111" i="1"/>
  <c r="F145" i="1"/>
  <c r="G145" i="1"/>
  <c r="F128" i="1"/>
  <c r="G189" i="1"/>
  <c r="F209" i="1"/>
  <c r="G209" i="1"/>
  <c r="D148" i="1"/>
  <c r="F149" i="1"/>
  <c r="G149" i="1"/>
  <c r="J92" i="1"/>
  <c r="I92" i="1"/>
  <c r="K92" i="1"/>
  <c r="F92" i="1"/>
  <c r="G92" i="1"/>
  <c r="J209" i="1"/>
  <c r="I209" i="1"/>
  <c r="K209" i="1"/>
  <c r="D179" i="1"/>
  <c r="F180" i="1"/>
  <c r="H149" i="1"/>
  <c r="H148" i="1" s="1"/>
  <c r="K150" i="1"/>
  <c r="J150" i="1"/>
  <c r="I150" i="1"/>
  <c r="D198" i="1"/>
  <c r="F199" i="1"/>
  <c r="K128" i="1"/>
  <c r="I128" i="1"/>
  <c r="K145" i="1"/>
  <c r="J145" i="1"/>
  <c r="I145" i="1"/>
  <c r="D109" i="1"/>
  <c r="F110" i="1"/>
  <c r="G110" i="1"/>
  <c r="G188" i="1"/>
  <c r="F188" i="1"/>
  <c r="K111" i="1"/>
  <c r="J111" i="1"/>
  <c r="I111" i="1"/>
  <c r="H180" i="1"/>
  <c r="I181" i="1"/>
  <c r="K181" i="1"/>
  <c r="J188" i="1"/>
  <c r="I188" i="1"/>
  <c r="K188" i="1"/>
  <c r="H110" i="1"/>
  <c r="J91" i="1" l="1"/>
  <c r="I91" i="1"/>
  <c r="K91" i="1"/>
  <c r="F148" i="1"/>
  <c r="G148" i="1"/>
  <c r="G91" i="1"/>
  <c r="F91" i="1"/>
  <c r="K110" i="1"/>
  <c r="J110" i="1"/>
  <c r="I110" i="1"/>
  <c r="H186" i="1"/>
  <c r="J187" i="1"/>
  <c r="I187" i="1"/>
  <c r="K187" i="1"/>
  <c r="D186" i="1"/>
  <c r="G187" i="1"/>
  <c r="F187" i="1"/>
  <c r="K148" i="1"/>
  <c r="J148" i="1"/>
  <c r="I148" i="1"/>
  <c r="F198" i="1"/>
  <c r="G109" i="1"/>
  <c r="F109" i="1"/>
  <c r="K149" i="1"/>
  <c r="J149" i="1"/>
  <c r="I149" i="1"/>
  <c r="H179" i="1"/>
  <c r="I180" i="1"/>
  <c r="K180" i="1"/>
  <c r="D178" i="1"/>
  <c r="F179" i="1"/>
  <c r="H109" i="1"/>
  <c r="H217" i="1"/>
  <c r="D217" i="1"/>
  <c r="H225" i="1"/>
  <c r="D225" i="1"/>
  <c r="H220" i="1"/>
  <c r="D220" i="1"/>
  <c r="H172" i="1"/>
  <c r="D172" i="1"/>
  <c r="H166" i="1"/>
  <c r="D166" i="1"/>
  <c r="H141" i="1"/>
  <c r="D141" i="1"/>
  <c r="H82" i="1"/>
  <c r="D82" i="1"/>
  <c r="H79" i="1"/>
  <c r="D79" i="1"/>
  <c r="H63" i="1"/>
  <c r="D63" i="1"/>
  <c r="H60" i="1"/>
  <c r="D60" i="1"/>
  <c r="H57" i="1"/>
  <c r="D57" i="1"/>
  <c r="F82" i="1" l="1"/>
  <c r="F220" i="1"/>
  <c r="J82" i="1"/>
  <c r="I82" i="1"/>
  <c r="K82" i="1"/>
  <c r="I220" i="1"/>
  <c r="K220" i="1"/>
  <c r="F141" i="1"/>
  <c r="D171" i="1"/>
  <c r="F172" i="1"/>
  <c r="G172" i="1"/>
  <c r="D224" i="1"/>
  <c r="G225" i="1"/>
  <c r="F225" i="1"/>
  <c r="K231" i="1"/>
  <c r="J231" i="1"/>
  <c r="I231" i="1"/>
  <c r="D165" i="1"/>
  <c r="F166" i="1"/>
  <c r="D216" i="1"/>
  <c r="F217" i="1"/>
  <c r="J57" i="1"/>
  <c r="I57" i="1"/>
  <c r="K57" i="1"/>
  <c r="J60" i="1"/>
  <c r="I60" i="1"/>
  <c r="K60" i="1"/>
  <c r="I141" i="1"/>
  <c r="K141" i="1"/>
  <c r="J172" i="1"/>
  <c r="I172" i="1"/>
  <c r="K172" i="1"/>
  <c r="J225" i="1"/>
  <c r="I225" i="1"/>
  <c r="K225" i="1"/>
  <c r="G90" i="1"/>
  <c r="F90" i="1"/>
  <c r="F79" i="1"/>
  <c r="G79" i="1"/>
  <c r="F63" i="1"/>
  <c r="G63" i="1"/>
  <c r="G60" i="1"/>
  <c r="F60" i="1"/>
  <c r="G57" i="1"/>
  <c r="F57" i="1"/>
  <c r="K90" i="1"/>
  <c r="J90" i="1"/>
  <c r="I90" i="1"/>
  <c r="H62" i="1"/>
  <c r="K63" i="1"/>
  <c r="J63" i="1"/>
  <c r="I63" i="1"/>
  <c r="H165" i="1"/>
  <c r="I166" i="1"/>
  <c r="K166" i="1"/>
  <c r="H178" i="1"/>
  <c r="I179" i="1"/>
  <c r="K179" i="1"/>
  <c r="K79" i="1"/>
  <c r="I79" i="1"/>
  <c r="F186" i="1"/>
  <c r="G186" i="1"/>
  <c r="L109" i="1"/>
  <c r="K109" i="1"/>
  <c r="J109" i="1"/>
  <c r="I109" i="1"/>
  <c r="J217" i="1"/>
  <c r="I217" i="1"/>
  <c r="K217" i="1"/>
  <c r="F178" i="1"/>
  <c r="J186" i="1"/>
  <c r="I186" i="1"/>
  <c r="L186" i="1"/>
  <c r="K186" i="1"/>
  <c r="H224" i="1"/>
  <c r="H219" i="1" s="1"/>
  <c r="H216" i="1"/>
  <c r="H171" i="1"/>
  <c r="D62" i="1"/>
  <c r="D134" i="1"/>
  <c r="H134" i="1"/>
  <c r="D81" i="1"/>
  <c r="H81" i="1"/>
  <c r="H78" i="1"/>
  <c r="G224" i="1" l="1"/>
  <c r="F224" i="1"/>
  <c r="J219" i="1"/>
  <c r="I219" i="1"/>
  <c r="K219" i="1"/>
  <c r="J224" i="1"/>
  <c r="I224" i="1"/>
  <c r="K224" i="1"/>
  <c r="F165" i="1"/>
  <c r="J81" i="1"/>
  <c r="I81" i="1"/>
  <c r="K81" i="1"/>
  <c r="F134" i="1"/>
  <c r="D215" i="1"/>
  <c r="F216" i="1"/>
  <c r="I134" i="1"/>
  <c r="K134" i="1"/>
  <c r="F81" i="1"/>
  <c r="D219" i="1"/>
  <c r="D170" i="1"/>
  <c r="F171" i="1"/>
  <c r="G171" i="1"/>
  <c r="F89" i="1"/>
  <c r="G89" i="1"/>
  <c r="G62" i="1"/>
  <c r="F62" i="1"/>
  <c r="J216" i="1"/>
  <c r="I216" i="1"/>
  <c r="K216" i="1"/>
  <c r="J171" i="1"/>
  <c r="I171" i="1"/>
  <c r="K171" i="1"/>
  <c r="K89" i="1"/>
  <c r="J89" i="1"/>
  <c r="I89" i="1"/>
  <c r="I178" i="1"/>
  <c r="K178" i="1"/>
  <c r="I165" i="1"/>
  <c r="K165" i="1"/>
  <c r="K78" i="1"/>
  <c r="I78" i="1"/>
  <c r="K62" i="1"/>
  <c r="J62" i="1"/>
  <c r="I62" i="1"/>
  <c r="H215" i="1"/>
  <c r="H208" i="1" s="1"/>
  <c r="H170" i="1"/>
  <c r="D121" i="1"/>
  <c r="H121" i="1"/>
  <c r="H77" i="1"/>
  <c r="D208" i="1" l="1"/>
  <c r="F219" i="1"/>
  <c r="G219" i="1"/>
  <c r="D120" i="1"/>
  <c r="D119" i="1" s="1"/>
  <c r="G121" i="1"/>
  <c r="F121" i="1"/>
  <c r="F170" i="1"/>
  <c r="G170" i="1"/>
  <c r="F215" i="1"/>
  <c r="G88" i="1"/>
  <c r="F88" i="1"/>
  <c r="H184" i="1"/>
  <c r="J208" i="1"/>
  <c r="I208" i="1"/>
  <c r="L208" i="1"/>
  <c r="K208" i="1"/>
  <c r="K121" i="1"/>
  <c r="J121" i="1"/>
  <c r="I121" i="1"/>
  <c r="J170" i="1"/>
  <c r="I170" i="1"/>
  <c r="K170" i="1"/>
  <c r="J215" i="1"/>
  <c r="I215" i="1"/>
  <c r="K215" i="1"/>
  <c r="K88" i="1"/>
  <c r="J88" i="1"/>
  <c r="I88" i="1"/>
  <c r="K77" i="1"/>
  <c r="J77" i="1"/>
  <c r="I77" i="1"/>
  <c r="H120" i="1"/>
  <c r="H67" i="1"/>
  <c r="D169" i="1"/>
  <c r="D168" i="1"/>
  <c r="H169" i="1"/>
  <c r="D164" i="1"/>
  <c r="D160" i="1"/>
  <c r="D78" i="1"/>
  <c r="D56" i="1"/>
  <c r="D47" i="1"/>
  <c r="D23" i="1"/>
  <c r="D15" i="1"/>
  <c r="F120" i="1" l="1"/>
  <c r="G120" i="1"/>
  <c r="G168" i="1"/>
  <c r="F168" i="1"/>
  <c r="G208" i="1"/>
  <c r="F208" i="1"/>
  <c r="D184" i="1"/>
  <c r="F23" i="1"/>
  <c r="D159" i="1"/>
  <c r="F160" i="1"/>
  <c r="F169" i="1"/>
  <c r="G169" i="1"/>
  <c r="F164" i="1"/>
  <c r="G228" i="1"/>
  <c r="F228" i="1"/>
  <c r="D85" i="1"/>
  <c r="F87" i="1"/>
  <c r="G87" i="1"/>
  <c r="G56" i="1"/>
  <c r="F56" i="1"/>
  <c r="G47" i="1"/>
  <c r="F47" i="1"/>
  <c r="F15" i="1"/>
  <c r="G15" i="1"/>
  <c r="D158" i="1"/>
  <c r="F159" i="1"/>
  <c r="K120" i="1"/>
  <c r="J120" i="1"/>
  <c r="I120" i="1"/>
  <c r="H66" i="1"/>
  <c r="K67" i="1"/>
  <c r="J67" i="1"/>
  <c r="I67" i="1"/>
  <c r="D77" i="1"/>
  <c r="D67" i="1" s="1"/>
  <c r="G78" i="1"/>
  <c r="F78" i="1"/>
  <c r="D118" i="1"/>
  <c r="F119" i="1"/>
  <c r="G119" i="1"/>
  <c r="J169" i="1"/>
  <c r="I169" i="1"/>
  <c r="K169" i="1"/>
  <c r="L87" i="1"/>
  <c r="K87" i="1"/>
  <c r="J87" i="1"/>
  <c r="I87" i="1"/>
  <c r="J184" i="1"/>
  <c r="I184" i="1"/>
  <c r="L184" i="1"/>
  <c r="K184" i="1"/>
  <c r="H85" i="1"/>
  <c r="H119" i="1"/>
  <c r="D14" i="1"/>
  <c r="G184" i="1" l="1"/>
  <c r="F184" i="1"/>
  <c r="G85" i="1"/>
  <c r="F85" i="1"/>
  <c r="J85" i="1"/>
  <c r="I85" i="1"/>
  <c r="K85" i="1"/>
  <c r="L85" i="1"/>
  <c r="D13" i="1"/>
  <c r="F14" i="1"/>
  <c r="G14" i="1"/>
  <c r="K119" i="1"/>
  <c r="J119" i="1"/>
  <c r="I119" i="1"/>
  <c r="D107" i="1"/>
  <c r="F118" i="1"/>
  <c r="G118" i="1"/>
  <c r="L66" i="1"/>
  <c r="K66" i="1"/>
  <c r="J66" i="1"/>
  <c r="I66" i="1"/>
  <c r="D66" i="1"/>
  <c r="G67" i="1"/>
  <c r="F67" i="1"/>
  <c r="F77" i="1"/>
  <c r="G77" i="1"/>
  <c r="D157" i="1"/>
  <c r="F158" i="1"/>
  <c r="H118" i="1"/>
  <c r="G13" i="1" l="1"/>
  <c r="F13" i="1"/>
  <c r="F157" i="1"/>
  <c r="F107" i="1"/>
  <c r="G107" i="1"/>
  <c r="L118" i="1"/>
  <c r="K118" i="1"/>
  <c r="J118" i="1"/>
  <c r="I118" i="1"/>
  <c r="G66" i="1"/>
  <c r="F66" i="1"/>
  <c r="H107" i="1"/>
  <c r="J107" i="1" l="1"/>
  <c r="I107" i="1"/>
  <c r="L107" i="1"/>
  <c r="K107" i="1"/>
  <c r="D37" i="1"/>
  <c r="D20" i="1"/>
  <c r="D19" i="1" s="1"/>
  <c r="D163" i="1"/>
  <c r="D59" i="1"/>
  <c r="D155" i="1" l="1"/>
  <c r="G155" i="1" s="1"/>
  <c r="F163" i="1"/>
  <c r="F59" i="1"/>
  <c r="G59" i="1"/>
  <c r="G37" i="1"/>
  <c r="F37" i="1"/>
  <c r="F20" i="1"/>
  <c r="G20" i="1"/>
  <c r="D27" i="1"/>
  <c r="D55" i="1"/>
  <c r="F155" i="1" l="1"/>
  <c r="G55" i="1"/>
  <c r="F55" i="1"/>
  <c r="G27" i="1"/>
  <c r="F27" i="1"/>
  <c r="G19" i="1"/>
  <c r="F19" i="1"/>
  <c r="H37" i="1"/>
  <c r="J37" i="1" l="1"/>
  <c r="I37" i="1"/>
  <c r="K37" i="1"/>
  <c r="D11" i="1"/>
  <c r="F11" i="1" s="1"/>
  <c r="F18" i="1"/>
  <c r="G18" i="1"/>
  <c r="H168" i="1"/>
  <c r="H164" i="1"/>
  <c r="G11" i="1" l="1"/>
  <c r="I164" i="1"/>
  <c r="K164" i="1"/>
  <c r="J168" i="1"/>
  <c r="I168" i="1"/>
  <c r="L168" i="1"/>
  <c r="K168" i="1"/>
  <c r="D10" i="1"/>
  <c r="H160" i="1"/>
  <c r="H59" i="1"/>
  <c r="H47" i="1"/>
  <c r="H45" i="1"/>
  <c r="H23" i="1"/>
  <c r="H15" i="1"/>
  <c r="I15" i="1" l="1"/>
  <c r="K15" i="1"/>
  <c r="J15" i="1"/>
  <c r="J47" i="1"/>
  <c r="I47" i="1"/>
  <c r="K47" i="1"/>
  <c r="H19" i="1"/>
  <c r="I20" i="1"/>
  <c r="J20" i="1"/>
  <c r="K20" i="1"/>
  <c r="J59" i="1"/>
  <c r="I59" i="1"/>
  <c r="K59" i="1"/>
  <c r="I23" i="1"/>
  <c r="K23" i="1"/>
  <c r="I160" i="1"/>
  <c r="K160" i="1"/>
  <c r="H27" i="1"/>
  <c r="J45" i="1"/>
  <c r="I45" i="1"/>
  <c r="K45" i="1"/>
  <c r="D185" i="1"/>
  <c r="F10" i="1"/>
  <c r="G10" i="1"/>
  <c r="D108" i="1"/>
  <c r="D156" i="1"/>
  <c r="D12" i="1"/>
  <c r="D86" i="1"/>
  <c r="H159" i="1"/>
  <c r="H14" i="1"/>
  <c r="H56" i="1"/>
  <c r="H163" i="1"/>
  <c r="H228" i="1"/>
  <c r="I19" i="1" l="1"/>
  <c r="K19" i="1"/>
  <c r="J19" i="1"/>
  <c r="H55" i="1"/>
  <c r="H18" i="1" s="1"/>
  <c r="I56" i="1"/>
  <c r="K56" i="1"/>
  <c r="J56" i="1"/>
  <c r="H13" i="1"/>
  <c r="K14" i="1"/>
  <c r="J14" i="1"/>
  <c r="I14" i="1"/>
  <c r="H229" i="1"/>
  <c r="K230" i="1"/>
  <c r="J230" i="1"/>
  <c r="I230" i="1"/>
  <c r="I27" i="1"/>
  <c r="J27" i="1"/>
  <c r="K27" i="1"/>
  <c r="I163" i="1"/>
  <c r="K163" i="1"/>
  <c r="G12" i="1"/>
  <c r="F12" i="1"/>
  <c r="G156" i="1"/>
  <c r="F156" i="1"/>
  <c r="I159" i="1"/>
  <c r="K159" i="1"/>
  <c r="G108" i="1"/>
  <c r="F108" i="1"/>
  <c r="G86" i="1"/>
  <c r="F86" i="1"/>
  <c r="G185" i="1"/>
  <c r="F185" i="1"/>
  <c r="H158" i="1"/>
  <c r="I55" i="1" l="1"/>
  <c r="K55" i="1"/>
  <c r="J228" i="1"/>
  <c r="I228" i="1"/>
  <c r="K228" i="1"/>
  <c r="L228" i="1"/>
  <c r="J55" i="1"/>
  <c r="L229" i="1"/>
  <c r="K229" i="1"/>
  <c r="J229" i="1"/>
  <c r="I229" i="1"/>
  <c r="I18" i="1"/>
  <c r="K13" i="1"/>
  <c r="L13" i="1"/>
  <c r="J13" i="1"/>
  <c r="I13" i="1"/>
  <c r="H157" i="1"/>
  <c r="H155" i="1" s="1"/>
  <c r="I158" i="1"/>
  <c r="K158" i="1"/>
  <c r="L18" i="1" l="1"/>
  <c r="H11" i="1"/>
  <c r="K11" i="1" s="1"/>
  <c r="J18" i="1"/>
  <c r="K18" i="1"/>
  <c r="I157" i="1"/>
  <c r="K157" i="1"/>
  <c r="L155" i="1"/>
  <c r="K155" i="1"/>
  <c r="J155" i="1"/>
  <c r="I155" i="1"/>
  <c r="L11" i="1" l="1"/>
  <c r="I11" i="1"/>
  <c r="H10" i="1"/>
  <c r="J10" i="1" s="1"/>
  <c r="J11" i="1"/>
  <c r="H156" i="1" l="1"/>
  <c r="L156" i="1" s="1"/>
  <c r="H86" i="1"/>
  <c r="J86" i="1" s="1"/>
  <c r="K10" i="1"/>
  <c r="H108" i="1"/>
  <c r="J108" i="1" s="1"/>
  <c r="L10" i="1"/>
  <c r="H12" i="1"/>
  <c r="L12" i="1" s="1"/>
  <c r="I10" i="1"/>
  <c r="H185" i="1"/>
  <c r="J185" i="1" s="1"/>
  <c r="K156" i="1" l="1"/>
  <c r="K185" i="1"/>
  <c r="I156" i="1"/>
  <c r="J156" i="1"/>
  <c r="L108" i="1"/>
  <c r="I12" i="1"/>
  <c r="J12" i="1"/>
  <c r="K86" i="1"/>
  <c r="L86" i="1"/>
  <c r="I86" i="1"/>
  <c r="K12" i="1"/>
  <c r="K108" i="1"/>
  <c r="I108" i="1"/>
  <c r="L185" i="1"/>
  <c r="I185" i="1"/>
</calcChain>
</file>

<file path=xl/sharedStrings.xml><?xml version="1.0" encoding="utf-8"?>
<sst xmlns="http://schemas.openxmlformats.org/spreadsheetml/2006/main" count="475" uniqueCount="368">
  <si>
    <t>АНАЛИЗ</t>
  </si>
  <si>
    <t>Наименование показателя</t>
  </si>
  <si>
    <t>Код бюджетной классификации</t>
  </si>
  <si>
    <t xml:space="preserve">Отклонение </t>
  </si>
  <si>
    <t>Сумма</t>
  </si>
  <si>
    <t>%</t>
  </si>
  <si>
    <t>РАСХОДЫ - всего</t>
  </si>
  <si>
    <t>Общегосударственные вопросы</t>
  </si>
  <si>
    <t>Глава муниципального образования</t>
  </si>
  <si>
    <t>Заработная плата</t>
  </si>
  <si>
    <t>Начисления на выплаты по оплате труда</t>
  </si>
  <si>
    <t>Прочие выплаты</t>
  </si>
  <si>
    <t>Услуги связи</t>
  </si>
  <si>
    <t>Транспортные услуги</t>
  </si>
  <si>
    <t>Увеличение стоимости материальных запасов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</si>
  <si>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</si>
  <si>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Увеличение стоимости основных средств</t>
  </si>
  <si>
    <t>Коммунальсные услуги</t>
  </si>
  <si>
    <t>Национальная экономика</t>
  </si>
  <si>
    <t>Жилищно-коммунальное хозяйство</t>
  </si>
  <si>
    <t>Обеспечение пожарной безопасности</t>
  </si>
  <si>
    <t xml:space="preserve">Функционирование органов в сфере национальной безопасности и правоохранительной деятельности </t>
  </si>
  <si>
    <t>Благоустройство</t>
  </si>
  <si>
    <t>Коммунальные услуги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</si>
  <si>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</si>
  <si>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</si>
  <si>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>Контрольно-счетной палаты</t>
  </si>
  <si>
    <t>Н.И.Лупир</t>
  </si>
  <si>
    <t>Социальная политика</t>
  </si>
  <si>
    <t>Иные межбюджетные трансферты</t>
  </si>
  <si>
    <t>Национальная безопасность и правоохранительная деятельность</t>
  </si>
  <si>
    <t>Транспорт</t>
  </si>
  <si>
    <t>Жилищное хозяйство</t>
  </si>
  <si>
    <t>Коммунальное хозяйство</t>
  </si>
  <si>
    <t>Поддержка жилищного хозяйства</t>
  </si>
  <si>
    <t>утвержденных бюджетных назначений по отчету</t>
  </si>
  <si>
    <t>(гр.5-гр.4)</t>
  </si>
  <si>
    <t>гр.5:гр.4х100</t>
  </si>
  <si>
    <t>Фонд оплаты труда и страховые взносы</t>
  </si>
  <si>
    <t>Иные выплаты  персоналу, за исключением фонда оплаты труда</t>
  </si>
  <si>
    <t>Прочие услуги</t>
  </si>
  <si>
    <t>Закупка товаров, работ и услуг для муниципальных нужд</t>
  </si>
  <si>
    <t>Прочая закупка товаров, работ и услуг для муниципальных нужд</t>
  </si>
  <si>
    <t>Услуги по содержанию имущества</t>
  </si>
  <si>
    <t>Уплата налога на имущество организаций и земельного налога</t>
  </si>
  <si>
    <t>Прочие расходы</t>
  </si>
  <si>
    <t>Уплата прочих налогов, сборов и иных платежей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</si>
  <si>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в области архитектуры и градостроительства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</si>
  <si>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 решению вопросовГО и ЧС и ПБ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</si>
  <si>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поразработке  прогноза социально-экономического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</si>
  <si>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Другие общегосударственные расходы</t>
  </si>
  <si>
    <t>Оценка недвижимости , признания прав и регулирования отношений по государственной и муниципальной собственности</t>
  </si>
  <si>
    <t>Закупка товаров, работ и услуг в целях формирования муниципального материального резерва</t>
  </si>
  <si>
    <t>Обшеэкономические вопросы</t>
  </si>
  <si>
    <t>Реализация государственной политики занятости населения</t>
  </si>
  <si>
    <t>Реализация дополнительных мероприятий, направленных на снижение напряженности на рынке труда субъектов РФ</t>
  </si>
  <si>
    <t xml:space="preserve"> межбюджетные трансферты бюджетам муниципальных районов из бюджетов поселений и  межбюджетные трансферты бюджетам поселений из бюджетов муниципальных районов на осуществление части полномлчий по решению вопросов местного значения, в соответствии с заключенными соглашениями, передаваемые в бюджет района</t>
  </si>
  <si>
    <t>Субсидии юридическим лицам</t>
  </si>
  <si>
    <t>Мероприятия в области жилищного хозяйства</t>
  </si>
  <si>
    <t xml:space="preserve">Инспектор </t>
  </si>
  <si>
    <t>Дорожное хозяйство (дорожные фонды)</t>
  </si>
  <si>
    <t>Председатель</t>
  </si>
  <si>
    <t>Исполнено  по  отчету за 2014 год        (ф.0503117)</t>
  </si>
  <si>
    <t>Аппарат органов местного самоуправления</t>
  </si>
  <si>
    <t>Расходы на обеспечение функций органов местного самоуправления</t>
  </si>
  <si>
    <t>Межбюджетные трансферты бюджетам муниципальных районов из бюджетов поселений</t>
  </si>
  <si>
    <t>Прочие непрограмные расходы</t>
  </si>
  <si>
    <t>Управление муниципальной собственностью</t>
  </si>
  <si>
    <t>Прочие расходы по управлению. Муниципальным имуществом</t>
  </si>
  <si>
    <t>Возмещение расходов на проведение аварийно-восстановительных работ на поврежденных объектах ЖКХ  ( 680)</t>
  </si>
  <si>
    <t xml:space="preserve">Прочая закупка товаров, работ и услуг для обеспечения государственных (муниципальных) нужд </t>
  </si>
  <si>
    <t>Пособия, компенсации и иные социальные выплаты кроме публичных нормативных обязательств (680)</t>
  </si>
  <si>
    <t>Прочие непрограммные расходы органов местного самоуправления</t>
  </si>
  <si>
    <t>Автомобильный транспорт</t>
  </si>
  <si>
    <t xml:space="preserve">Субсидии юридическим лицам
(кроме некоммерческих организаций), индивидуальным
предпринимателям, физическим лицам
</t>
  </si>
  <si>
    <t>Развитие транспортной системы</t>
  </si>
  <si>
    <t>Дорожная деятельность</t>
  </si>
  <si>
    <t>Содержание автомобильных дорог общего пользования в границах населенных пунктов</t>
  </si>
  <si>
    <t>Оплата расходов за содержание мест захоронения</t>
  </si>
  <si>
    <t>Прочие  мероприятия по благоустройству городских округов и поселений</t>
  </si>
  <si>
    <t>Организация и содержание мест захоронения бытовых отходов</t>
  </si>
  <si>
    <t>Прочие мероприятия по благоустройству.</t>
  </si>
  <si>
    <t>Пенсионное обеспечение</t>
  </si>
  <si>
    <t>Межбюджетные трансферты</t>
  </si>
  <si>
    <t>Прочие непрограммные расходф</t>
  </si>
  <si>
    <t>Прочие работы, услуги</t>
  </si>
  <si>
    <t>Работы услуги по содержанию имущества</t>
  </si>
  <si>
    <t>Увеличение стомости матриальных запасов</t>
  </si>
  <si>
    <t>Безвозмездные еперчисления организациям, за исключением государственных и муниципальных организаций</t>
  </si>
  <si>
    <t>Перечисления другим бюджетам бюджетной системы РФ</t>
  </si>
  <si>
    <t>Обеспечение проведение выборов</t>
  </si>
  <si>
    <t>Иные выплаты персоналу государственных (муниципальных) органов, 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</si>
  <si>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</si>
  <si>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Прочие непрограммые расходы в рамках непрограммых расходов органов местного самоуправления и муниципальных учреждений</t>
  </si>
  <si>
    <t>Выполнение других обязательств государства</t>
  </si>
  <si>
    <t xml:space="preserve">  Уплата прочих налогов, сборов и иных платежей</t>
  </si>
  <si>
    <t>Национальная оборона</t>
  </si>
  <si>
    <t>Мобилизационная и вневойсковая подготовка</t>
  </si>
  <si>
    <t>Прочие непрограммные расходы органов местного самоуправления и муниципальных учреждений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</si>
  <si>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</si>
  <si>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</si>
  <si>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Расходы на выплаты по оплате труда работников органов местного самоуправления</t>
  </si>
  <si>
    <t xml:space="preserve"> Фонд оплаты труда государственных (муниципальных) органов и  взносы по обязательному социальному страхованию</t>
  </si>
  <si>
    <t>Начисление на выплаты по оплате труда</t>
  </si>
  <si>
    <t xml:space="preserve"> Закупка товаров, работ и услуг в сфере информационно-коммуникационных технологий</t>
  </si>
  <si>
    <t xml:space="preserve"> Органы юстиции</t>
  </si>
  <si>
    <t>Государственная  регистрация актов гражданского состояния</t>
  </si>
  <si>
    <t>Защита населения и территории от чрезвычайных ситуаций природного и техногенного характера, гражданской обороны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</si>
  <si>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</si>
  <si>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 Закупка товаров, работ, услуг в целях формирования государственного материального резерва вне рамок государственного оборонного заказа</t>
  </si>
  <si>
    <t xml:space="preserve"> Выплата гражданам пострадавшим в связи с ЧС, материальная помощь в связи с частичной утратой имущества</t>
  </si>
  <si>
    <t>Частичное восстановление поврежденных в результате крупномасштабного наводнения автомобильных дорог местного значения и мостов</t>
  </si>
  <si>
    <t>Работы, услуги по содержанию имущества</t>
  </si>
  <si>
    <t>Другие вопросы в области национальной экономики</t>
  </si>
  <si>
    <t>Прочие непрограммые расходы органов местного самоуправления и муниципальных учреждений</t>
  </si>
  <si>
    <t xml:space="preserve"> Управление земельными ресурсами</t>
  </si>
  <si>
    <t>Мероприятия по землеустройству и землепользованию</t>
  </si>
  <si>
    <t>Прочие работы,услуги</t>
  </si>
  <si>
    <t>Увеличение тоимости материальных запасов</t>
  </si>
  <si>
    <t xml:space="preserve"> Освещение улиц</t>
  </si>
  <si>
    <t>Освещение улиц</t>
  </si>
  <si>
    <t>Иные выплаты персоналу государственных (муниципальных) органов, за исключением фонда оплаты труда</t>
  </si>
  <si>
    <t xml:space="preserve">Транспортные услуги </t>
  </si>
  <si>
    <t>Подготовка населения и организаций к действиям в чрезвычайной ситуации в мирное и военное время</t>
  </si>
  <si>
    <t>Закупка товаров, работ, услуг в целях формирования государственного материального резерва</t>
  </si>
  <si>
    <t>Закупка и доставка дизельного топлива</t>
  </si>
  <si>
    <t>Субсидии юридическим лицам (кроме некоммерческих организаций), индивидуальным предпринимателям, физическим лицам</t>
  </si>
  <si>
    <t>Безвозмездные перечисления государственным и муниципальным организациям</t>
  </si>
  <si>
    <t>Резерв средств дорожного фонда</t>
  </si>
  <si>
    <t>Резервные средства</t>
  </si>
  <si>
    <t>Поддержка коммунального хозяйства</t>
  </si>
  <si>
    <t>Мероприятия в области коммунального хозяйства</t>
  </si>
  <si>
    <t>Содержание и текущий ремонт объектов коммунального хозяйства сельского поселения</t>
  </si>
  <si>
    <t>УДЕЛЬНЫЙ ВЕС, (%)</t>
  </si>
  <si>
    <t>928 01 13 9920341 244 290</t>
  </si>
  <si>
    <t>Прочие работы услуги</t>
  </si>
  <si>
    <t>Работы по содержанию имущества</t>
  </si>
  <si>
    <t>Приложение № 3</t>
  </si>
  <si>
    <t>Утвержденных бюджетных назначений по отчету от СБР</t>
  </si>
  <si>
    <t>(гр.8-гр.5)</t>
  </si>
  <si>
    <t>гр.8:гр.5х100</t>
  </si>
  <si>
    <t>(гр.8-гр.3)</t>
  </si>
  <si>
    <t>гр.8:гр.3х100%</t>
  </si>
  <si>
    <t>Закон Хабаровского края от 24.11.2010№ 49 "О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правонарушениях"</t>
  </si>
  <si>
    <t>922 01 04 8310654 242 000</t>
  </si>
  <si>
    <t>922 01 04 8310654 242 340</t>
  </si>
  <si>
    <t>922 03 04 8325930 121 000</t>
  </si>
  <si>
    <t>922 03 04 8325930 121 211</t>
  </si>
  <si>
    <t>922 03 04 8325930 121 213</t>
  </si>
  <si>
    <t xml:space="preserve"> Содержание и текущий ремонт объектов жилищного хозяйства сельского поселения</t>
  </si>
  <si>
    <t>922 05 01 852025 000 000</t>
  </si>
  <si>
    <t>Закупка товаров (услуг) в целях капитального ремонта государственного (муниципального имущества)</t>
  </si>
  <si>
    <t>922 05 01 852025 243 000</t>
  </si>
  <si>
    <t>922 05 01 852025 243 225</t>
  </si>
  <si>
    <t>922 05 01 852025 243 340</t>
  </si>
  <si>
    <t>922 01 04 8310654 000 000</t>
  </si>
  <si>
    <t>922 01 00 0000000 000 000</t>
  </si>
  <si>
    <t>922 01 02 0000000 000 000</t>
  </si>
  <si>
    <t>922 01 02 8110000 000 000</t>
  </si>
  <si>
    <t>922 01 02 8110005 121 000</t>
  </si>
  <si>
    <t>922 01 04 0000000 000 000</t>
  </si>
  <si>
    <t>922 01 04 8310005 000 000</t>
  </si>
  <si>
    <t>922 01 04 8310005 121 000</t>
  </si>
  <si>
    <t>922 01 04 8310005 121 211</t>
  </si>
  <si>
    <t>922 01 04 8310005 121 213</t>
  </si>
  <si>
    <t>922 01 04 8310005 122 000</t>
  </si>
  <si>
    <t>922 01 04 8310005 122 212</t>
  </si>
  <si>
    <t>922 01 04 8310005 122 222</t>
  </si>
  <si>
    <t>922 01 04 8310005 122 226</t>
  </si>
  <si>
    <t>922 01 04 8310006 000 000</t>
  </si>
  <si>
    <t>922 01 04 8310006 122 000</t>
  </si>
  <si>
    <t>922 01 04 8310006 122 212</t>
  </si>
  <si>
    <t>922 01 04 8310006 122 222</t>
  </si>
  <si>
    <t>922 01 04 8310006 122 226</t>
  </si>
  <si>
    <t>922 01 04 8310006 242 000</t>
  </si>
  <si>
    <t>922 01 04 8310006 242 221</t>
  </si>
  <si>
    <t>922 01 04 8310006 242 225</t>
  </si>
  <si>
    <t>922 01 04 8310006 242 226</t>
  </si>
  <si>
    <t>922 01 04 8310006242 340</t>
  </si>
  <si>
    <t>922 01 04 8310006 244 000</t>
  </si>
  <si>
    <t>922 01 04 8310006 244 221</t>
  </si>
  <si>
    <t>922 01 04 8310006 244 222</t>
  </si>
  <si>
    <t>92201 04 8310006 244 223</t>
  </si>
  <si>
    <t>922 01 04 8310006 244 225</t>
  </si>
  <si>
    <t>922 01 04 8310006 244 226</t>
  </si>
  <si>
    <t>922 01 04 8310006 244 310</t>
  </si>
  <si>
    <t>922 01 04 8310006 244 340</t>
  </si>
  <si>
    <t>922 01 04 8310006 851 000</t>
  </si>
  <si>
    <t>922 01 04 8310006 851 290</t>
  </si>
  <si>
    <t>922 01 04 8310006 852 000</t>
  </si>
  <si>
    <t>922 01 04 8310006 852 290</t>
  </si>
  <si>
    <t>922 01 04 4310000 000 000</t>
  </si>
  <si>
    <t>922 01 04 4310001 000 000</t>
  </si>
  <si>
    <t>922 01 04 8310001 540 000</t>
  </si>
  <si>
    <t>922 01 04 8310001 540 251</t>
  </si>
  <si>
    <t>922 01 04 4310002 000 000</t>
  </si>
  <si>
    <t>922 01 04 4310002 540 000</t>
  </si>
  <si>
    <t>922 01 04 4310002 540 251</t>
  </si>
  <si>
    <t>922 01 04 4310003 000 000</t>
  </si>
  <si>
    <t>922 01 04 4310003 540 000</t>
  </si>
  <si>
    <t>922 01 04 4310003 540 251</t>
  </si>
  <si>
    <t>922 01 07 0000000 000 000</t>
  </si>
  <si>
    <t>922 01 13 0000000 000 000</t>
  </si>
  <si>
    <t>922 801 13 9900000 000 000</t>
  </si>
  <si>
    <t>922 01 13 9910000 000 000</t>
  </si>
  <si>
    <t>922 01 13 9910016 000 000</t>
  </si>
  <si>
    <t>922 01 13 9910016 244 000</t>
  </si>
  <si>
    <t>922 01 13 9910016 244 226</t>
  </si>
  <si>
    <t>922 01 13 9910016 244 290</t>
  </si>
  <si>
    <t>922 01 13 9910016 852 000</t>
  </si>
  <si>
    <t>922 01 13 9910016 852 290</t>
  </si>
  <si>
    <t>922 01 13 9920000 000 000</t>
  </si>
  <si>
    <t>922 01 13 9920009 000 000</t>
  </si>
  <si>
    <t>922 01 13 9920009 244 000</t>
  </si>
  <si>
    <t>922 01 13 9920009 244 226</t>
  </si>
  <si>
    <t>922 01 13 9920341 000 000</t>
  </si>
  <si>
    <t>922 01 13 9920341 244 000</t>
  </si>
  <si>
    <t>922 01 13 9920341 244 226</t>
  </si>
  <si>
    <t>922 02 00 000000 000 000</t>
  </si>
  <si>
    <t>922 02 03 000000 000 000</t>
  </si>
  <si>
    <t>922 02 03 990000 000 000</t>
  </si>
  <si>
    <t>922 02 03 991000 000 000</t>
  </si>
  <si>
    <t>922 02 03 9915118 000 000</t>
  </si>
  <si>
    <t>922 02 03 9915118 121 000</t>
  </si>
  <si>
    <t>922 02 03 9915118 121 211</t>
  </si>
  <si>
    <t>922 02 03 9915118 121 213</t>
  </si>
  <si>
    <t>922 02 03 9915118 122 000</t>
  </si>
  <si>
    <t>922 02 03 9915118 122 212</t>
  </si>
  <si>
    <t>922 02 03 9915118 122 222</t>
  </si>
  <si>
    <t>922 02 03 9915118 122 226</t>
  </si>
  <si>
    <t>922 02 03 9915118 242 000</t>
  </si>
  <si>
    <t>922 02 03 9915118 242 221</t>
  </si>
  <si>
    <t>922 02 03 9915118 244 000</t>
  </si>
  <si>
    <t>922 02 03 9915118 244 221</t>
  </si>
  <si>
    <t>922 02 03 9915118 244 223</t>
  </si>
  <si>
    <t>922 02 03 9915118 244 310</t>
  </si>
  <si>
    <t>922 02 03 9915118 244 340</t>
  </si>
  <si>
    <t>922 03 00 0000000 000 000</t>
  </si>
  <si>
    <t>922 03 04 0000000 000 000</t>
  </si>
  <si>
    <t>922 03 04 8320000 000 000</t>
  </si>
  <si>
    <t>922 03 04 8325930 000 000</t>
  </si>
  <si>
    <t>922 03 04 8325930 244 000</t>
  </si>
  <si>
    <t>922 03 04 8325930 244 310</t>
  </si>
  <si>
    <t>922 03 09 0000000 000 000</t>
  </si>
  <si>
    <t>922 03 09 9900000 000 000</t>
  </si>
  <si>
    <t>922 03 09 9910000 000 000</t>
  </si>
  <si>
    <t>922 03 09 9910010 000 000</t>
  </si>
  <si>
    <t>922 03 09 9910010 232 000</t>
  </si>
  <si>
    <t>922 03 09 9910010 232 222</t>
  </si>
  <si>
    <t>922 03 09 9910010 232 290</t>
  </si>
  <si>
    <t>922 03 09 9910010 232 310</t>
  </si>
  <si>
    <t>922 03 09 9910010 244 000</t>
  </si>
  <si>
    <t>922 03 09 9910010 244 290</t>
  </si>
  <si>
    <t>922 03 09 9910047 000 000</t>
  </si>
  <si>
    <t>922 03 09 9910047 232 000</t>
  </si>
  <si>
    <t>922 03 09 9910047 232 340</t>
  </si>
  <si>
    <t>922 03 09 9910106 000 000</t>
  </si>
  <si>
    <t>922 03 09 9910106 810 000</t>
  </si>
  <si>
    <t>922 03 09 9910106 810 241</t>
  </si>
  <si>
    <t>922 03 09 9915104 000 000</t>
  </si>
  <si>
    <t>922 03 09 9915104 244 000</t>
  </si>
  <si>
    <t>922 03 09 9915104 244 222</t>
  </si>
  <si>
    <t>922 03 09 9915104 244 223</t>
  </si>
  <si>
    <t>922 03 09 9915104 244 225</t>
  </si>
  <si>
    <t>922 03 09 9915104 244 226</t>
  </si>
  <si>
    <t>922 03 09 9915104 244 340</t>
  </si>
  <si>
    <t>922 03 09 9915104 321 000</t>
  </si>
  <si>
    <t>922 03 09 9915104 321 290</t>
  </si>
  <si>
    <t>922 03 09 9915168 000 000</t>
  </si>
  <si>
    <t>922 03 09 9915168 244 000</t>
  </si>
  <si>
    <t>922 03 09 9915168 244 225</t>
  </si>
  <si>
    <t>922 03 10 0000000 000 000</t>
  </si>
  <si>
    <t>922 03 10 9910000 000 000</t>
  </si>
  <si>
    <t>922 03 10 9910011 000 000</t>
  </si>
  <si>
    <t>922 03 10 9910011 244 000</t>
  </si>
  <si>
    <t>922 03 10 9910011 244 226</t>
  </si>
  <si>
    <t>922 03 10 9910011 244 310</t>
  </si>
  <si>
    <t>922 03 10 9910011 244 340</t>
  </si>
  <si>
    <t>922 04 00 0000000 000 000</t>
  </si>
  <si>
    <t>922 04 01 0000000 000 000</t>
  </si>
  <si>
    <t>922 04 01 9915000 000 000</t>
  </si>
  <si>
    <t>922 04 01 9915083 000 000</t>
  </si>
  <si>
    <t>922 04 01 9915083 244 000</t>
  </si>
  <si>
    <t>922 04 01 99150836 244 225</t>
  </si>
  <si>
    <t>922 04 01 9915083 244 340</t>
  </si>
  <si>
    <t>922 04 08 0000000 000 000</t>
  </si>
  <si>
    <t>922 04 08 8410000 000 000</t>
  </si>
  <si>
    <t>922 04 08 8410014 000 000</t>
  </si>
  <si>
    <t>922 04 08 8410014 810 000</t>
  </si>
  <si>
    <t>922 04 08 8410014 810 242</t>
  </si>
  <si>
    <t>922 04 09 0000000 000 000</t>
  </si>
  <si>
    <t>922 04 09 84000000 000 000</t>
  </si>
  <si>
    <t>922 04 09 84200000 000 000</t>
  </si>
  <si>
    <t>922 04 09 84200016 000 000</t>
  </si>
  <si>
    <t>922 04 09 84200016 244 000</t>
  </si>
  <si>
    <t>922 04 09 84200016 244 225</t>
  </si>
  <si>
    <t>922 04 09 84200016 244 340</t>
  </si>
  <si>
    <t>922 04 09 8420021 000 000</t>
  </si>
  <si>
    <t>922 04 09 8420021 870 000</t>
  </si>
  <si>
    <t>922 04 09 8420021 870 225</t>
  </si>
  <si>
    <t>922 04 12 0000000 000 000</t>
  </si>
  <si>
    <t>922 04 12 9900000 000 000</t>
  </si>
  <si>
    <t>922 04 12 9930000 000 000</t>
  </si>
  <si>
    <t>922 04 12 9930012 000 000</t>
  </si>
  <si>
    <t>922 04 12 9930012 244 000</t>
  </si>
  <si>
    <t>922 04 12 9930012 244 226</t>
  </si>
  <si>
    <t>922 05 00 0000000 000 000</t>
  </si>
  <si>
    <t>922 05 01 0000000 000 000</t>
  </si>
  <si>
    <t>922 05 01 8500000 000 000</t>
  </si>
  <si>
    <t>922 05 01 8530000 000 000</t>
  </si>
  <si>
    <t>922 05 02 0000000 000 000</t>
  </si>
  <si>
    <t>922 05 02 8600000 000 000</t>
  </si>
  <si>
    <t>922 05 02 8630000 000 000</t>
  </si>
  <si>
    <t>922 05 02 8630034 000 000</t>
  </si>
  <si>
    <t>922 05 02 8630034 244 000</t>
  </si>
  <si>
    <t>922 05 02 8630034 244 225</t>
  </si>
  <si>
    <t>922 05 02 8630034 244 226</t>
  </si>
  <si>
    <t>922 05 02 8630034 244 310</t>
  </si>
  <si>
    <t>922 805 02 8630034 244 340</t>
  </si>
  <si>
    <t>922 05 02 9910008 244 000</t>
  </si>
  <si>
    <t>922 05 02 9910008 244 225</t>
  </si>
  <si>
    <t>922 05 03 0000000 000 000</t>
  </si>
  <si>
    <t>922 05 03 78710000 000 000</t>
  </si>
  <si>
    <t>922 05 03 8710036 000 000</t>
  </si>
  <si>
    <t>922 05 03 8710036 244 000</t>
  </si>
  <si>
    <t>922 05 03 8710036 244 223</t>
  </si>
  <si>
    <t>922 05 03 8710036 244 340</t>
  </si>
  <si>
    <t>922 05 03 8730000 000 000</t>
  </si>
  <si>
    <t>922 05 03 8730038 000 000</t>
  </si>
  <si>
    <t>922 05 03 8730038 244 000</t>
  </si>
  <si>
    <t>922 05 03 8730038 244 225</t>
  </si>
  <si>
    <t>922 05 03 8740000 000 000</t>
  </si>
  <si>
    <t>922 05 03 8740039 000 000</t>
  </si>
  <si>
    <t>922 05 03 8740039 244 000</t>
  </si>
  <si>
    <t>922 05 03 8740039 244 222</t>
  </si>
  <si>
    <t>922 05 03 8740039 244 225</t>
  </si>
  <si>
    <t>922 05 03 8740040 000 000</t>
  </si>
  <si>
    <t>922 05 03 8740040 244 000</t>
  </si>
  <si>
    <t>922 05 03 8740040 244 226</t>
  </si>
  <si>
    <t>922 05 03 8740040 244 340</t>
  </si>
  <si>
    <t>922 10 000000000 000 000</t>
  </si>
  <si>
    <t>922 10 01 0000000 000 000</t>
  </si>
  <si>
    <t>922 10 01 4310004 000 000</t>
  </si>
  <si>
    <t>922 10 01 4310004 540 000</t>
  </si>
  <si>
    <t>922 10 01 4310004 540 251</t>
  </si>
  <si>
    <t>922 10 03 0000000 000 000</t>
  </si>
  <si>
    <t xml:space="preserve">исполнения расходов бюджета Киселевского сельского поселения Ульчского муниципального района                                      Хабаровского края за 2015 год </t>
  </si>
  <si>
    <t>(в рублях)</t>
  </si>
  <si>
    <t>Утверждено бюджетных назначений по отчету за 2015 год                           (ф. 0503117)</t>
  </si>
  <si>
    <t>Исполнено  по  отчету за 2015 год        (ф.0503117)</t>
  </si>
  <si>
    <t>Отклонение исполненных бюджетных назначений за 2015 год от</t>
  </si>
  <si>
    <t>отчета за 2014 год</t>
  </si>
  <si>
    <t>922 01 02 8110005 121 211</t>
  </si>
  <si>
    <t>922 01 02 8110005 121 213</t>
  </si>
  <si>
    <t>922 05 03 8710036 244 225</t>
  </si>
  <si>
    <t>922 05 01 8530028 243 340</t>
  </si>
  <si>
    <t>Прочая закупка товаров, работ и услуг для обеспечения муниципальных нужд</t>
  </si>
  <si>
    <t>922 05 01 8520000 000 000</t>
  </si>
  <si>
    <t>922 05 01 8530028 243 000</t>
  </si>
  <si>
    <t>922 05 01 853 0028 000 000</t>
  </si>
  <si>
    <t>922 03 04 8325930 244 340</t>
  </si>
  <si>
    <t>922 01 13 9910016 853 290</t>
  </si>
  <si>
    <t>922 01 04 8310П32 000 000</t>
  </si>
  <si>
    <t>922 01 04 8310П32 244 000</t>
  </si>
  <si>
    <t>Поступление нефинансовых активов</t>
  </si>
  <si>
    <t>922 01 04 8310П32 244 340</t>
  </si>
  <si>
    <t>В.В.Камерилов</t>
  </si>
  <si>
    <t xml:space="preserve"> Утверждено сводной бюджетной росписью (СБР)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</si>
</sst>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color theme="1" tint="4.9989318521683403E-2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0" fillId="2" borderId="0" xfId="0" applyFill="1"/>
    <xf numFmtId="4" fontId="10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justify" wrapText="1"/>
    </xf>
    <xf numFmtId="49" fontId="10" fillId="2" borderId="3" xfId="0" applyNumberFormat="1" applyFont="1" applyFill="1" applyBorder="1" applyAlignment="1">
      <alignment horizontal="center" wrapText="1"/>
    </xf>
    <xf numFmtId="4" fontId="11" fillId="2" borderId="3" xfId="0" applyNumberFormat="1" applyFont="1" applyFill="1" applyBorder="1" applyAlignment="1">
      <alignment horizontal="center" wrapText="1"/>
    </xf>
    <xf numFmtId="4" fontId="10" fillId="2" borderId="3" xfId="0" applyNumberFormat="1" applyFont="1" applyFill="1" applyBorder="1" applyAlignment="1">
      <alignment horizontal="center" wrapText="1"/>
    </xf>
    <xf numFmtId="49" fontId="10" fillId="2" borderId="3" xfId="0" quotePrefix="1" applyNumberFormat="1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4" fontId="12" fillId="2" borderId="3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justify" wrapText="1"/>
    </xf>
    <xf numFmtId="49" fontId="4" fillId="2" borderId="3" xfId="0" applyNumberFormat="1" applyFont="1" applyFill="1" applyBorder="1" applyAlignment="1">
      <alignment horizontal="center" wrapText="1"/>
    </xf>
    <xf numFmtId="4" fontId="4" fillId="2" borderId="3" xfId="0" applyNumberFormat="1" applyFont="1" applyFill="1" applyBorder="1" applyAlignment="1">
      <alignment horizontal="center" wrapText="1"/>
    </xf>
    <xf numFmtId="0" fontId="0" fillId="2" borderId="0" xfId="0" applyFont="1" applyFill="1"/>
    <xf numFmtId="0" fontId="14" fillId="2" borderId="3" xfId="0" applyNumberFormat="1" applyFont="1" applyFill="1" applyBorder="1" applyAlignment="1" applyProtection="1">
      <alignment horizontal="left" wrapText="1" indent="1"/>
    </xf>
    <xf numFmtId="49" fontId="14" fillId="2" borderId="3" xfId="0" quotePrefix="1" applyNumberFormat="1" applyFont="1" applyFill="1" applyBorder="1" applyAlignment="1">
      <alignment horizontal="center" wrapText="1"/>
    </xf>
    <xf numFmtId="4" fontId="14" fillId="2" borderId="3" xfId="0" applyNumberFormat="1" applyFont="1" applyFill="1" applyBorder="1" applyAlignment="1" applyProtection="1">
      <alignment horizontal="center" wrapText="1"/>
    </xf>
    <xf numFmtId="4" fontId="15" fillId="2" borderId="3" xfId="0" applyNumberFormat="1" applyFont="1" applyFill="1" applyBorder="1" applyAlignment="1">
      <alignment horizontal="center" wrapText="1"/>
    </xf>
    <xf numFmtId="4" fontId="14" fillId="2" borderId="3" xfId="0" applyNumberFormat="1" applyFont="1" applyFill="1" applyBorder="1" applyAlignment="1">
      <alignment horizontal="center" wrapText="1"/>
    </xf>
    <xf numFmtId="0" fontId="21" fillId="2" borderId="0" xfId="0" applyFont="1" applyFill="1"/>
    <xf numFmtId="0" fontId="10" fillId="2" borderId="3" xfId="0" quotePrefix="1" applyNumberFormat="1" applyFont="1" applyFill="1" applyBorder="1" applyAlignment="1" applyProtection="1">
      <alignment horizontal="center" wrapText="1"/>
    </xf>
    <xf numFmtId="4" fontId="10" fillId="2" borderId="3" xfId="0" applyNumberFormat="1" applyFont="1" applyFill="1" applyBorder="1" applyAlignment="1" applyProtection="1">
      <alignment horizontal="center" wrapText="1"/>
    </xf>
    <xf numFmtId="0" fontId="4" fillId="2" borderId="3" xfId="0" applyNumberFormat="1" applyFont="1" applyFill="1" applyBorder="1" applyAlignment="1" applyProtection="1">
      <alignment horizontal="left" wrapText="1" indent="1"/>
    </xf>
    <xf numFmtId="0" fontId="4" fillId="2" borderId="3" xfId="0" applyNumberFormat="1" applyFont="1" applyFill="1" applyBorder="1" applyAlignment="1" applyProtection="1">
      <alignment horizontal="center" wrapText="1"/>
    </xf>
    <xf numFmtId="4" fontId="4" fillId="2" borderId="3" xfId="0" applyNumberFormat="1" applyFont="1" applyFill="1" applyBorder="1" applyAlignment="1" applyProtection="1">
      <alignment horizontal="center" wrapText="1"/>
    </xf>
    <xf numFmtId="0" fontId="14" fillId="2" borderId="3" xfId="0" quotePrefix="1" applyNumberFormat="1" applyFont="1" applyFill="1" applyBorder="1" applyAlignment="1" applyProtection="1">
      <alignment horizontal="center" wrapText="1"/>
    </xf>
    <xf numFmtId="0" fontId="4" fillId="2" borderId="3" xfId="0" quotePrefix="1" applyNumberFormat="1" applyFont="1" applyFill="1" applyBorder="1" applyAlignment="1" applyProtection="1">
      <alignment horizontal="center" wrapText="1"/>
    </xf>
    <xf numFmtId="0" fontId="10" fillId="2" borderId="1" xfId="0" applyNumberFormat="1" applyFont="1" applyFill="1" applyBorder="1" applyAlignment="1" applyProtection="1">
      <alignment horizontal="left" wrapText="1" indent="1"/>
    </xf>
    <xf numFmtId="0" fontId="17" fillId="2" borderId="0" xfId="0" applyFont="1" applyFill="1"/>
    <xf numFmtId="0" fontId="13" fillId="2" borderId="3" xfId="0" applyFont="1" applyFill="1" applyBorder="1" applyAlignment="1">
      <alignment horizontal="justify" vertical="center" wrapText="1"/>
    </xf>
    <xf numFmtId="0" fontId="4" fillId="2" borderId="5" xfId="0" quotePrefix="1" applyNumberFormat="1" applyFont="1" applyFill="1" applyBorder="1" applyAlignment="1" applyProtection="1">
      <alignment horizontal="center" wrapText="1"/>
    </xf>
    <xf numFmtId="0" fontId="15" fillId="2" borderId="6" xfId="0" applyFont="1" applyFill="1" applyBorder="1" applyAlignment="1">
      <alignment horizontal="justify" vertical="center" wrapText="1"/>
    </xf>
    <xf numFmtId="0" fontId="15" fillId="2" borderId="3" xfId="0" applyFont="1" applyFill="1" applyBorder="1" applyAlignment="1">
      <alignment horizontal="justify" vertical="center" wrapText="1"/>
    </xf>
    <xf numFmtId="0" fontId="14" fillId="2" borderId="5" xfId="0" quotePrefix="1" applyNumberFormat="1" applyFont="1" applyFill="1" applyBorder="1" applyAlignment="1" applyProtection="1">
      <alignment horizontal="center" wrapText="1"/>
    </xf>
    <xf numFmtId="0" fontId="4" fillId="2" borderId="2" xfId="0" applyNumberFormat="1" applyFont="1" applyFill="1" applyBorder="1" applyAlignment="1" applyProtection="1">
      <alignment horizontal="left" wrapText="1" indent="1"/>
    </xf>
    <xf numFmtId="0" fontId="10" fillId="2" borderId="3" xfId="0" applyNumberFormat="1" applyFont="1" applyFill="1" applyBorder="1" applyAlignment="1" applyProtection="1">
      <alignment horizontal="left" wrapText="1" indent="1"/>
    </xf>
    <xf numFmtId="0" fontId="14" fillId="2" borderId="1" xfId="0" applyNumberFormat="1" applyFont="1" applyFill="1" applyBorder="1" applyAlignment="1" applyProtection="1">
      <alignment horizontal="left" wrapText="1" indent="1"/>
    </xf>
    <xf numFmtId="0" fontId="11" fillId="2" borderId="3" xfId="0" applyFont="1" applyFill="1" applyBorder="1" applyAlignment="1">
      <alignment vertical="center" wrapText="1"/>
    </xf>
    <xf numFmtId="0" fontId="10" fillId="2" borderId="5" xfId="0" quotePrefix="1" applyNumberFormat="1" applyFont="1" applyFill="1" applyBorder="1" applyAlignment="1" applyProtection="1">
      <alignment horizontal="center" wrapText="1"/>
    </xf>
    <xf numFmtId="0" fontId="13" fillId="2" borderId="3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10" fillId="2" borderId="2" xfId="0" applyNumberFormat="1" applyFont="1" applyFill="1" applyBorder="1" applyAlignment="1" applyProtection="1">
      <alignment horizontal="left" wrapText="1" indent="1"/>
    </xf>
    <xf numFmtId="0" fontId="23" fillId="2" borderId="3" xfId="0" applyFont="1" applyFill="1" applyBorder="1" applyAlignment="1">
      <alignment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vertical="top" wrapText="1"/>
    </xf>
    <xf numFmtId="0" fontId="14" fillId="2" borderId="3" xfId="0" applyFont="1" applyFill="1" applyBorder="1" applyAlignment="1">
      <alignment vertical="top" wrapText="1"/>
    </xf>
    <xf numFmtId="0" fontId="5" fillId="2" borderId="4" xfId="0" applyNumberFormat="1" applyFont="1" applyFill="1" applyBorder="1" applyAlignment="1" applyProtection="1">
      <alignment horizontal="left" wrapText="1" indent="1"/>
    </xf>
    <xf numFmtId="0" fontId="10" fillId="2" borderId="3" xfId="0" applyNumberFormat="1" applyFont="1" applyFill="1" applyBorder="1" applyAlignment="1" applyProtection="1">
      <alignment horizontal="center" wrapText="1"/>
    </xf>
    <xf numFmtId="0" fontId="5" fillId="2" borderId="3" xfId="0" applyNumberFormat="1" applyFont="1" applyFill="1" applyBorder="1" applyAlignment="1" applyProtection="1">
      <alignment horizontal="right" wrapText="1" indent="1"/>
    </xf>
    <xf numFmtId="0" fontId="14" fillId="2" borderId="3" xfId="0" applyNumberFormat="1" applyFont="1" applyFill="1" applyBorder="1" applyAlignment="1" applyProtection="1">
      <alignment horizontal="center" wrapText="1"/>
    </xf>
    <xf numFmtId="0" fontId="13" fillId="2" borderId="2" xfId="0" applyFont="1" applyFill="1" applyBorder="1" applyAlignment="1">
      <alignment horizontal="justify" vertical="center" wrapText="1"/>
    </xf>
    <xf numFmtId="4" fontId="26" fillId="2" borderId="3" xfId="0" applyNumberFormat="1" applyFont="1" applyFill="1" applyBorder="1" applyAlignment="1" applyProtection="1">
      <alignment horizontal="center" wrapText="1"/>
    </xf>
    <xf numFmtId="0" fontId="22" fillId="2" borderId="0" xfId="0" applyFont="1" applyFill="1"/>
    <xf numFmtId="4" fontId="6" fillId="2" borderId="3" xfId="0" applyNumberFormat="1" applyFont="1" applyFill="1" applyBorder="1" applyAlignment="1" applyProtection="1">
      <alignment horizontal="center" wrapText="1"/>
    </xf>
    <xf numFmtId="0" fontId="20" fillId="2" borderId="0" xfId="0" applyFont="1" applyFill="1"/>
    <xf numFmtId="0" fontId="6" fillId="2" borderId="3" xfId="0" applyFont="1" applyFill="1" applyBorder="1" applyAlignment="1">
      <alignment horizontal="justify" vertical="center" wrapText="1"/>
    </xf>
    <xf numFmtId="0" fontId="24" fillId="2" borderId="0" xfId="0" applyFont="1" applyFill="1"/>
    <xf numFmtId="0" fontId="18" fillId="2" borderId="3" xfId="0" applyFont="1" applyFill="1" applyBorder="1" applyAlignment="1">
      <alignment horizontal="justify" vertical="center"/>
    </xf>
    <xf numFmtId="0" fontId="15" fillId="2" borderId="1" xfId="0" applyFont="1" applyFill="1" applyBorder="1" applyAlignment="1">
      <alignment horizontal="justify" vertical="center" wrapText="1"/>
    </xf>
    <xf numFmtId="0" fontId="15" fillId="2" borderId="6" xfId="0" applyFont="1" applyFill="1" applyBorder="1" applyAlignment="1">
      <alignment vertical="center" wrapText="1"/>
    </xf>
    <xf numFmtId="0" fontId="25" fillId="2" borderId="0" xfId="0" applyFont="1" applyFill="1"/>
    <xf numFmtId="0" fontId="18" fillId="2" borderId="0" xfId="0" applyFont="1" applyFill="1" applyAlignment="1">
      <alignment horizontal="justify" vertical="top" wrapText="1"/>
    </xf>
    <xf numFmtId="0" fontId="13" fillId="2" borderId="0" xfId="0" applyFont="1" applyFill="1" applyAlignment="1">
      <alignment horizontal="justify" vertical="top" wrapText="1"/>
    </xf>
    <xf numFmtId="0" fontId="15" fillId="2" borderId="3" xfId="0" applyFont="1" applyFill="1" applyBorder="1" applyAlignment="1">
      <alignment horizontal="justify" vertical="top" wrapText="1"/>
    </xf>
    <xf numFmtId="0" fontId="10" fillId="2" borderId="3" xfId="0" applyNumberFormat="1" applyFont="1" applyFill="1" applyBorder="1" applyAlignment="1" applyProtection="1">
      <alignment horizontal="right" wrapText="1" indent="1"/>
    </xf>
    <xf numFmtId="0" fontId="4" fillId="2" borderId="3" xfId="0" applyNumberFormat="1" applyFont="1" applyFill="1" applyBorder="1" applyAlignment="1" applyProtection="1">
      <alignment horizontal="justify" vertical="center" wrapText="1"/>
    </xf>
    <xf numFmtId="0" fontId="14" fillId="2" borderId="3" xfId="0" applyNumberFormat="1" applyFont="1" applyFill="1" applyBorder="1" applyAlignment="1" applyProtection="1">
      <alignment horizontal="justify" vertical="center" wrapText="1"/>
    </xf>
    <xf numFmtId="0" fontId="13" fillId="2" borderId="0" xfId="0" applyFont="1" applyFill="1" applyAlignment="1">
      <alignment horizontal="justify" vertical="center" wrapText="1"/>
    </xf>
    <xf numFmtId="0" fontId="10" fillId="2" borderId="2" xfId="0" applyFont="1" applyFill="1" applyBorder="1" applyAlignment="1">
      <alignment horizontal="justify" wrapText="1"/>
    </xf>
    <xf numFmtId="0" fontId="10" fillId="2" borderId="2" xfId="0" applyFont="1" applyFill="1" applyBorder="1" applyAlignment="1">
      <alignment horizontal="right" wrapText="1"/>
    </xf>
    <xf numFmtId="0" fontId="18" fillId="2" borderId="0" xfId="0" applyFont="1" applyFill="1" applyAlignment="1">
      <alignment horizontal="justify" vertical="center"/>
    </xf>
    <xf numFmtId="0" fontId="13" fillId="2" borderId="1" xfId="0" applyFont="1" applyFill="1" applyBorder="1" applyAlignment="1">
      <alignment horizontal="justify" vertical="center" wrapText="1"/>
    </xf>
    <xf numFmtId="0" fontId="10" fillId="2" borderId="1" xfId="0" applyNumberFormat="1" applyFont="1" applyFill="1" applyBorder="1" applyAlignment="1" applyProtection="1">
      <alignment wrapText="1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justify" wrapText="1"/>
    </xf>
    <xf numFmtId="0" fontId="11" fillId="2" borderId="2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horizontal="justify" vertical="center" wrapText="1"/>
    </xf>
    <xf numFmtId="0" fontId="18" fillId="2" borderId="0" xfId="0" applyFont="1" applyFill="1" applyAlignment="1">
      <alignment horizontal="justify" vertical="center" wrapText="1"/>
    </xf>
    <xf numFmtId="0" fontId="14" fillId="2" borderId="3" xfId="0" applyFont="1" applyFill="1" applyBorder="1" applyAlignment="1">
      <alignment horizontal="justify" wrapText="1"/>
    </xf>
    <xf numFmtId="0" fontId="19" fillId="2" borderId="0" xfId="0" applyFont="1" applyFill="1" applyAlignment="1">
      <alignment horizontal="justify" vertical="center" wrapText="1"/>
    </xf>
    <xf numFmtId="0" fontId="7" fillId="2" borderId="3" xfId="0" applyNumberFormat="1" applyFont="1" applyFill="1" applyBorder="1" applyAlignment="1" applyProtection="1">
      <alignment horizontal="left" wrapText="1" indent="1"/>
    </xf>
    <xf numFmtId="0" fontId="19" fillId="2" borderId="0" xfId="0" applyFont="1" applyFill="1"/>
    <xf numFmtId="2" fontId="4" fillId="2" borderId="3" xfId="0" applyNumberFormat="1" applyFont="1" applyFill="1" applyBorder="1" applyAlignment="1">
      <alignment horizontal="center"/>
    </xf>
    <xf numFmtId="2" fontId="14" fillId="2" borderId="3" xfId="0" applyNumberFormat="1" applyFont="1" applyFill="1" applyBorder="1" applyAlignment="1">
      <alignment horizontal="center"/>
    </xf>
    <xf numFmtId="2" fontId="10" fillId="2" borderId="3" xfId="0" applyNumberFormat="1" applyFont="1" applyFill="1" applyBorder="1" applyAlignment="1">
      <alignment horizontal="center"/>
    </xf>
    <xf numFmtId="0" fontId="8" fillId="2" borderId="0" xfId="0" applyFont="1" applyFill="1"/>
    <xf numFmtId="0" fontId="9" fillId="2" borderId="0" xfId="0" applyFont="1" applyFill="1" applyAlignment="1">
      <alignment horizontal="right"/>
    </xf>
    <xf numFmtId="4" fontId="16" fillId="2" borderId="7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9" fontId="2" fillId="2" borderId="0" xfId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"/>
  <sheetViews>
    <sheetView tabSelected="1" topLeftCell="A228" zoomScale="120" zoomScaleNormal="120" workbookViewId="0">
      <selection activeCell="D9" sqref="D9"/>
    </sheetView>
  </sheetViews>
  <sheetFormatPr defaultRowHeight="15" x14ac:dyDescent="0.25"/>
  <cols>
    <col min="1" max="1" width="30.140625" style="1" customWidth="1"/>
    <col min="2" max="2" width="18.140625" style="1" customWidth="1"/>
    <col min="3" max="3" width="11.42578125" style="1" customWidth="1"/>
    <col min="4" max="4" width="11.5703125" style="1" customWidth="1"/>
    <col min="5" max="5" width="12.28515625" style="1" customWidth="1"/>
    <col min="6" max="6" width="9.5703125" style="1" customWidth="1"/>
    <col min="7" max="7" width="10.5703125" style="1" customWidth="1"/>
    <col min="8" max="8" width="11.28515625" style="1" customWidth="1"/>
    <col min="9" max="9" width="9.28515625" style="1" customWidth="1"/>
    <col min="10" max="10" width="8.42578125" style="1" customWidth="1"/>
    <col min="11" max="11" width="9.140625" style="1" customWidth="1"/>
    <col min="12" max="12" width="9.42578125" style="1" customWidth="1"/>
    <col min="13" max="13" width="9" style="1" customWidth="1"/>
    <col min="14" max="256" width="9.140625" style="1"/>
    <col min="257" max="257" width="35.140625" style="1" customWidth="1"/>
    <col min="258" max="258" width="18.140625" style="1" customWidth="1"/>
    <col min="259" max="259" width="11.85546875" style="1" customWidth="1"/>
    <col min="260" max="260" width="12.28515625" style="1" customWidth="1"/>
    <col min="261" max="261" width="10.7109375" style="1" customWidth="1"/>
    <col min="262" max="262" width="9.28515625" style="1" customWidth="1"/>
    <col min="263" max="263" width="11.85546875" style="1" customWidth="1"/>
    <col min="264" max="264" width="12.5703125" style="1" customWidth="1"/>
    <col min="265" max="265" width="10.28515625" style="1" customWidth="1"/>
    <col min="266" max="266" width="12" style="1" customWidth="1"/>
    <col min="267" max="267" width="11.140625" style="1" customWidth="1"/>
    <col min="268" max="512" width="9.140625" style="1"/>
    <col min="513" max="513" width="35.140625" style="1" customWidth="1"/>
    <col min="514" max="514" width="18.140625" style="1" customWidth="1"/>
    <col min="515" max="515" width="11.85546875" style="1" customWidth="1"/>
    <col min="516" max="516" width="12.28515625" style="1" customWidth="1"/>
    <col min="517" max="517" width="10.7109375" style="1" customWidth="1"/>
    <col min="518" max="518" width="9.28515625" style="1" customWidth="1"/>
    <col min="519" max="519" width="11.85546875" style="1" customWidth="1"/>
    <col min="520" max="520" width="12.5703125" style="1" customWidth="1"/>
    <col min="521" max="521" width="10.28515625" style="1" customWidth="1"/>
    <col min="522" max="522" width="12" style="1" customWidth="1"/>
    <col min="523" max="523" width="11.140625" style="1" customWidth="1"/>
    <col min="524" max="768" width="9.140625" style="1"/>
    <col min="769" max="769" width="35.140625" style="1" customWidth="1"/>
    <col min="770" max="770" width="18.140625" style="1" customWidth="1"/>
    <col min="771" max="771" width="11.85546875" style="1" customWidth="1"/>
    <col min="772" max="772" width="12.28515625" style="1" customWidth="1"/>
    <col min="773" max="773" width="10.7109375" style="1" customWidth="1"/>
    <col min="774" max="774" width="9.28515625" style="1" customWidth="1"/>
    <col min="775" max="775" width="11.85546875" style="1" customWidth="1"/>
    <col min="776" max="776" width="12.5703125" style="1" customWidth="1"/>
    <col min="777" max="777" width="10.28515625" style="1" customWidth="1"/>
    <col min="778" max="778" width="12" style="1" customWidth="1"/>
    <col min="779" max="779" width="11.140625" style="1" customWidth="1"/>
    <col min="780" max="1024" width="9.140625" style="1"/>
    <col min="1025" max="1025" width="35.140625" style="1" customWidth="1"/>
    <col min="1026" max="1026" width="18.140625" style="1" customWidth="1"/>
    <col min="1027" max="1027" width="11.85546875" style="1" customWidth="1"/>
    <col min="1028" max="1028" width="12.28515625" style="1" customWidth="1"/>
    <col min="1029" max="1029" width="10.7109375" style="1" customWidth="1"/>
    <col min="1030" max="1030" width="9.28515625" style="1" customWidth="1"/>
    <col min="1031" max="1031" width="11.85546875" style="1" customWidth="1"/>
    <col min="1032" max="1032" width="12.5703125" style="1" customWidth="1"/>
    <col min="1033" max="1033" width="10.28515625" style="1" customWidth="1"/>
    <col min="1034" max="1034" width="12" style="1" customWidth="1"/>
    <col min="1035" max="1035" width="11.140625" style="1" customWidth="1"/>
    <col min="1036" max="1280" width="9.140625" style="1"/>
    <col min="1281" max="1281" width="35.140625" style="1" customWidth="1"/>
    <col min="1282" max="1282" width="18.140625" style="1" customWidth="1"/>
    <col min="1283" max="1283" width="11.85546875" style="1" customWidth="1"/>
    <col min="1284" max="1284" width="12.28515625" style="1" customWidth="1"/>
    <col min="1285" max="1285" width="10.7109375" style="1" customWidth="1"/>
    <col min="1286" max="1286" width="9.28515625" style="1" customWidth="1"/>
    <col min="1287" max="1287" width="11.85546875" style="1" customWidth="1"/>
    <col min="1288" max="1288" width="12.5703125" style="1" customWidth="1"/>
    <col min="1289" max="1289" width="10.28515625" style="1" customWidth="1"/>
    <col min="1290" max="1290" width="12" style="1" customWidth="1"/>
    <col min="1291" max="1291" width="11.140625" style="1" customWidth="1"/>
    <col min="1292" max="1536" width="9.140625" style="1"/>
    <col min="1537" max="1537" width="35.140625" style="1" customWidth="1"/>
    <col min="1538" max="1538" width="18.140625" style="1" customWidth="1"/>
    <col min="1539" max="1539" width="11.85546875" style="1" customWidth="1"/>
    <col min="1540" max="1540" width="12.28515625" style="1" customWidth="1"/>
    <col min="1541" max="1541" width="10.7109375" style="1" customWidth="1"/>
    <col min="1542" max="1542" width="9.28515625" style="1" customWidth="1"/>
    <col min="1543" max="1543" width="11.85546875" style="1" customWidth="1"/>
    <col min="1544" max="1544" width="12.5703125" style="1" customWidth="1"/>
    <col min="1545" max="1545" width="10.28515625" style="1" customWidth="1"/>
    <col min="1546" max="1546" width="12" style="1" customWidth="1"/>
    <col min="1547" max="1547" width="11.140625" style="1" customWidth="1"/>
    <col min="1548" max="1792" width="9.140625" style="1"/>
    <col min="1793" max="1793" width="35.140625" style="1" customWidth="1"/>
    <col min="1794" max="1794" width="18.140625" style="1" customWidth="1"/>
    <col min="1795" max="1795" width="11.85546875" style="1" customWidth="1"/>
    <col min="1796" max="1796" width="12.28515625" style="1" customWidth="1"/>
    <col min="1797" max="1797" width="10.7109375" style="1" customWidth="1"/>
    <col min="1798" max="1798" width="9.28515625" style="1" customWidth="1"/>
    <col min="1799" max="1799" width="11.85546875" style="1" customWidth="1"/>
    <col min="1800" max="1800" width="12.5703125" style="1" customWidth="1"/>
    <col min="1801" max="1801" width="10.28515625" style="1" customWidth="1"/>
    <col min="1802" max="1802" width="12" style="1" customWidth="1"/>
    <col min="1803" max="1803" width="11.140625" style="1" customWidth="1"/>
    <col min="1804" max="2048" width="9.140625" style="1"/>
    <col min="2049" max="2049" width="35.140625" style="1" customWidth="1"/>
    <col min="2050" max="2050" width="18.140625" style="1" customWidth="1"/>
    <col min="2051" max="2051" width="11.85546875" style="1" customWidth="1"/>
    <col min="2052" max="2052" width="12.28515625" style="1" customWidth="1"/>
    <col min="2053" max="2053" width="10.7109375" style="1" customWidth="1"/>
    <col min="2054" max="2054" width="9.28515625" style="1" customWidth="1"/>
    <col min="2055" max="2055" width="11.85546875" style="1" customWidth="1"/>
    <col min="2056" max="2056" width="12.5703125" style="1" customWidth="1"/>
    <col min="2057" max="2057" width="10.28515625" style="1" customWidth="1"/>
    <col min="2058" max="2058" width="12" style="1" customWidth="1"/>
    <col min="2059" max="2059" width="11.140625" style="1" customWidth="1"/>
    <col min="2060" max="2304" width="9.140625" style="1"/>
    <col min="2305" max="2305" width="35.140625" style="1" customWidth="1"/>
    <col min="2306" max="2306" width="18.140625" style="1" customWidth="1"/>
    <col min="2307" max="2307" width="11.85546875" style="1" customWidth="1"/>
    <col min="2308" max="2308" width="12.28515625" style="1" customWidth="1"/>
    <col min="2309" max="2309" width="10.7109375" style="1" customWidth="1"/>
    <col min="2310" max="2310" width="9.28515625" style="1" customWidth="1"/>
    <col min="2311" max="2311" width="11.85546875" style="1" customWidth="1"/>
    <col min="2312" max="2312" width="12.5703125" style="1" customWidth="1"/>
    <col min="2313" max="2313" width="10.28515625" style="1" customWidth="1"/>
    <col min="2314" max="2314" width="12" style="1" customWidth="1"/>
    <col min="2315" max="2315" width="11.140625" style="1" customWidth="1"/>
    <col min="2316" max="2560" width="9.140625" style="1"/>
    <col min="2561" max="2561" width="35.140625" style="1" customWidth="1"/>
    <col min="2562" max="2562" width="18.140625" style="1" customWidth="1"/>
    <col min="2563" max="2563" width="11.85546875" style="1" customWidth="1"/>
    <col min="2564" max="2564" width="12.28515625" style="1" customWidth="1"/>
    <col min="2565" max="2565" width="10.7109375" style="1" customWidth="1"/>
    <col min="2566" max="2566" width="9.28515625" style="1" customWidth="1"/>
    <col min="2567" max="2567" width="11.85546875" style="1" customWidth="1"/>
    <col min="2568" max="2568" width="12.5703125" style="1" customWidth="1"/>
    <col min="2569" max="2569" width="10.28515625" style="1" customWidth="1"/>
    <col min="2570" max="2570" width="12" style="1" customWidth="1"/>
    <col min="2571" max="2571" width="11.140625" style="1" customWidth="1"/>
    <col min="2572" max="2816" width="9.140625" style="1"/>
    <col min="2817" max="2817" width="35.140625" style="1" customWidth="1"/>
    <col min="2818" max="2818" width="18.140625" style="1" customWidth="1"/>
    <col min="2819" max="2819" width="11.85546875" style="1" customWidth="1"/>
    <col min="2820" max="2820" width="12.28515625" style="1" customWidth="1"/>
    <col min="2821" max="2821" width="10.7109375" style="1" customWidth="1"/>
    <col min="2822" max="2822" width="9.28515625" style="1" customWidth="1"/>
    <col min="2823" max="2823" width="11.85546875" style="1" customWidth="1"/>
    <col min="2824" max="2824" width="12.5703125" style="1" customWidth="1"/>
    <col min="2825" max="2825" width="10.28515625" style="1" customWidth="1"/>
    <col min="2826" max="2826" width="12" style="1" customWidth="1"/>
    <col min="2827" max="2827" width="11.140625" style="1" customWidth="1"/>
    <col min="2828" max="3072" width="9.140625" style="1"/>
    <col min="3073" max="3073" width="35.140625" style="1" customWidth="1"/>
    <col min="3074" max="3074" width="18.140625" style="1" customWidth="1"/>
    <col min="3075" max="3075" width="11.85546875" style="1" customWidth="1"/>
    <col min="3076" max="3076" width="12.28515625" style="1" customWidth="1"/>
    <col min="3077" max="3077" width="10.7109375" style="1" customWidth="1"/>
    <col min="3078" max="3078" width="9.28515625" style="1" customWidth="1"/>
    <col min="3079" max="3079" width="11.85546875" style="1" customWidth="1"/>
    <col min="3080" max="3080" width="12.5703125" style="1" customWidth="1"/>
    <col min="3081" max="3081" width="10.28515625" style="1" customWidth="1"/>
    <col min="3082" max="3082" width="12" style="1" customWidth="1"/>
    <col min="3083" max="3083" width="11.140625" style="1" customWidth="1"/>
    <col min="3084" max="3328" width="9.140625" style="1"/>
    <col min="3329" max="3329" width="35.140625" style="1" customWidth="1"/>
    <col min="3330" max="3330" width="18.140625" style="1" customWidth="1"/>
    <col min="3331" max="3331" width="11.85546875" style="1" customWidth="1"/>
    <col min="3332" max="3332" width="12.28515625" style="1" customWidth="1"/>
    <col min="3333" max="3333" width="10.7109375" style="1" customWidth="1"/>
    <col min="3334" max="3334" width="9.28515625" style="1" customWidth="1"/>
    <col min="3335" max="3335" width="11.85546875" style="1" customWidth="1"/>
    <col min="3336" max="3336" width="12.5703125" style="1" customWidth="1"/>
    <col min="3337" max="3337" width="10.28515625" style="1" customWidth="1"/>
    <col min="3338" max="3338" width="12" style="1" customWidth="1"/>
    <col min="3339" max="3339" width="11.140625" style="1" customWidth="1"/>
    <col min="3340" max="3584" width="9.140625" style="1"/>
    <col min="3585" max="3585" width="35.140625" style="1" customWidth="1"/>
    <col min="3586" max="3586" width="18.140625" style="1" customWidth="1"/>
    <col min="3587" max="3587" width="11.85546875" style="1" customWidth="1"/>
    <col min="3588" max="3588" width="12.28515625" style="1" customWidth="1"/>
    <col min="3589" max="3589" width="10.7109375" style="1" customWidth="1"/>
    <col min="3590" max="3590" width="9.28515625" style="1" customWidth="1"/>
    <col min="3591" max="3591" width="11.85546875" style="1" customWidth="1"/>
    <col min="3592" max="3592" width="12.5703125" style="1" customWidth="1"/>
    <col min="3593" max="3593" width="10.28515625" style="1" customWidth="1"/>
    <col min="3594" max="3594" width="12" style="1" customWidth="1"/>
    <col min="3595" max="3595" width="11.140625" style="1" customWidth="1"/>
    <col min="3596" max="3840" width="9.140625" style="1"/>
    <col min="3841" max="3841" width="35.140625" style="1" customWidth="1"/>
    <col min="3842" max="3842" width="18.140625" style="1" customWidth="1"/>
    <col min="3843" max="3843" width="11.85546875" style="1" customWidth="1"/>
    <col min="3844" max="3844" width="12.28515625" style="1" customWidth="1"/>
    <col min="3845" max="3845" width="10.7109375" style="1" customWidth="1"/>
    <col min="3846" max="3846" width="9.28515625" style="1" customWidth="1"/>
    <col min="3847" max="3847" width="11.85546875" style="1" customWidth="1"/>
    <col min="3848" max="3848" width="12.5703125" style="1" customWidth="1"/>
    <col min="3849" max="3849" width="10.28515625" style="1" customWidth="1"/>
    <col min="3850" max="3850" width="12" style="1" customWidth="1"/>
    <col min="3851" max="3851" width="11.140625" style="1" customWidth="1"/>
    <col min="3852" max="4096" width="9.140625" style="1"/>
    <col min="4097" max="4097" width="35.140625" style="1" customWidth="1"/>
    <col min="4098" max="4098" width="18.140625" style="1" customWidth="1"/>
    <col min="4099" max="4099" width="11.85546875" style="1" customWidth="1"/>
    <col min="4100" max="4100" width="12.28515625" style="1" customWidth="1"/>
    <col min="4101" max="4101" width="10.7109375" style="1" customWidth="1"/>
    <col min="4102" max="4102" width="9.28515625" style="1" customWidth="1"/>
    <col min="4103" max="4103" width="11.85546875" style="1" customWidth="1"/>
    <col min="4104" max="4104" width="12.5703125" style="1" customWidth="1"/>
    <col min="4105" max="4105" width="10.28515625" style="1" customWidth="1"/>
    <col min="4106" max="4106" width="12" style="1" customWidth="1"/>
    <col min="4107" max="4107" width="11.140625" style="1" customWidth="1"/>
    <col min="4108" max="4352" width="9.140625" style="1"/>
    <col min="4353" max="4353" width="35.140625" style="1" customWidth="1"/>
    <col min="4354" max="4354" width="18.140625" style="1" customWidth="1"/>
    <col min="4355" max="4355" width="11.85546875" style="1" customWidth="1"/>
    <col min="4356" max="4356" width="12.28515625" style="1" customWidth="1"/>
    <col min="4357" max="4357" width="10.7109375" style="1" customWidth="1"/>
    <col min="4358" max="4358" width="9.28515625" style="1" customWidth="1"/>
    <col min="4359" max="4359" width="11.85546875" style="1" customWidth="1"/>
    <col min="4360" max="4360" width="12.5703125" style="1" customWidth="1"/>
    <col min="4361" max="4361" width="10.28515625" style="1" customWidth="1"/>
    <col min="4362" max="4362" width="12" style="1" customWidth="1"/>
    <col min="4363" max="4363" width="11.140625" style="1" customWidth="1"/>
    <col min="4364" max="4608" width="9.140625" style="1"/>
    <col min="4609" max="4609" width="35.140625" style="1" customWidth="1"/>
    <col min="4610" max="4610" width="18.140625" style="1" customWidth="1"/>
    <col min="4611" max="4611" width="11.85546875" style="1" customWidth="1"/>
    <col min="4612" max="4612" width="12.28515625" style="1" customWidth="1"/>
    <col min="4613" max="4613" width="10.7109375" style="1" customWidth="1"/>
    <col min="4614" max="4614" width="9.28515625" style="1" customWidth="1"/>
    <col min="4615" max="4615" width="11.85546875" style="1" customWidth="1"/>
    <col min="4616" max="4616" width="12.5703125" style="1" customWidth="1"/>
    <col min="4617" max="4617" width="10.28515625" style="1" customWidth="1"/>
    <col min="4618" max="4618" width="12" style="1" customWidth="1"/>
    <col min="4619" max="4619" width="11.140625" style="1" customWidth="1"/>
    <col min="4620" max="4864" width="9.140625" style="1"/>
    <col min="4865" max="4865" width="35.140625" style="1" customWidth="1"/>
    <col min="4866" max="4866" width="18.140625" style="1" customWidth="1"/>
    <col min="4867" max="4867" width="11.85546875" style="1" customWidth="1"/>
    <col min="4868" max="4868" width="12.28515625" style="1" customWidth="1"/>
    <col min="4869" max="4869" width="10.7109375" style="1" customWidth="1"/>
    <col min="4870" max="4870" width="9.28515625" style="1" customWidth="1"/>
    <col min="4871" max="4871" width="11.85546875" style="1" customWidth="1"/>
    <col min="4872" max="4872" width="12.5703125" style="1" customWidth="1"/>
    <col min="4873" max="4873" width="10.28515625" style="1" customWidth="1"/>
    <col min="4874" max="4874" width="12" style="1" customWidth="1"/>
    <col min="4875" max="4875" width="11.140625" style="1" customWidth="1"/>
    <col min="4876" max="5120" width="9.140625" style="1"/>
    <col min="5121" max="5121" width="35.140625" style="1" customWidth="1"/>
    <col min="5122" max="5122" width="18.140625" style="1" customWidth="1"/>
    <col min="5123" max="5123" width="11.85546875" style="1" customWidth="1"/>
    <col min="5124" max="5124" width="12.28515625" style="1" customWidth="1"/>
    <col min="5125" max="5125" width="10.7109375" style="1" customWidth="1"/>
    <col min="5126" max="5126" width="9.28515625" style="1" customWidth="1"/>
    <col min="5127" max="5127" width="11.85546875" style="1" customWidth="1"/>
    <col min="5128" max="5128" width="12.5703125" style="1" customWidth="1"/>
    <col min="5129" max="5129" width="10.28515625" style="1" customWidth="1"/>
    <col min="5130" max="5130" width="12" style="1" customWidth="1"/>
    <col min="5131" max="5131" width="11.140625" style="1" customWidth="1"/>
    <col min="5132" max="5376" width="9.140625" style="1"/>
    <col min="5377" max="5377" width="35.140625" style="1" customWidth="1"/>
    <col min="5378" max="5378" width="18.140625" style="1" customWidth="1"/>
    <col min="5379" max="5379" width="11.85546875" style="1" customWidth="1"/>
    <col min="5380" max="5380" width="12.28515625" style="1" customWidth="1"/>
    <col min="5381" max="5381" width="10.7109375" style="1" customWidth="1"/>
    <col min="5382" max="5382" width="9.28515625" style="1" customWidth="1"/>
    <col min="5383" max="5383" width="11.85546875" style="1" customWidth="1"/>
    <col min="5384" max="5384" width="12.5703125" style="1" customWidth="1"/>
    <col min="5385" max="5385" width="10.28515625" style="1" customWidth="1"/>
    <col min="5386" max="5386" width="12" style="1" customWidth="1"/>
    <col min="5387" max="5387" width="11.140625" style="1" customWidth="1"/>
    <col min="5388" max="5632" width="9.140625" style="1"/>
    <col min="5633" max="5633" width="35.140625" style="1" customWidth="1"/>
    <col min="5634" max="5634" width="18.140625" style="1" customWidth="1"/>
    <col min="5635" max="5635" width="11.85546875" style="1" customWidth="1"/>
    <col min="5636" max="5636" width="12.28515625" style="1" customWidth="1"/>
    <col min="5637" max="5637" width="10.7109375" style="1" customWidth="1"/>
    <col min="5638" max="5638" width="9.28515625" style="1" customWidth="1"/>
    <col min="5639" max="5639" width="11.85546875" style="1" customWidth="1"/>
    <col min="5640" max="5640" width="12.5703125" style="1" customWidth="1"/>
    <col min="5641" max="5641" width="10.28515625" style="1" customWidth="1"/>
    <col min="5642" max="5642" width="12" style="1" customWidth="1"/>
    <col min="5643" max="5643" width="11.140625" style="1" customWidth="1"/>
    <col min="5644" max="5888" width="9.140625" style="1"/>
    <col min="5889" max="5889" width="35.140625" style="1" customWidth="1"/>
    <col min="5890" max="5890" width="18.140625" style="1" customWidth="1"/>
    <col min="5891" max="5891" width="11.85546875" style="1" customWidth="1"/>
    <col min="5892" max="5892" width="12.28515625" style="1" customWidth="1"/>
    <col min="5893" max="5893" width="10.7109375" style="1" customWidth="1"/>
    <col min="5894" max="5894" width="9.28515625" style="1" customWidth="1"/>
    <col min="5895" max="5895" width="11.85546875" style="1" customWidth="1"/>
    <col min="5896" max="5896" width="12.5703125" style="1" customWidth="1"/>
    <col min="5897" max="5897" width="10.28515625" style="1" customWidth="1"/>
    <col min="5898" max="5898" width="12" style="1" customWidth="1"/>
    <col min="5899" max="5899" width="11.140625" style="1" customWidth="1"/>
    <col min="5900" max="6144" width="9.140625" style="1"/>
    <col min="6145" max="6145" width="35.140625" style="1" customWidth="1"/>
    <col min="6146" max="6146" width="18.140625" style="1" customWidth="1"/>
    <col min="6147" max="6147" width="11.85546875" style="1" customWidth="1"/>
    <col min="6148" max="6148" width="12.28515625" style="1" customWidth="1"/>
    <col min="6149" max="6149" width="10.7109375" style="1" customWidth="1"/>
    <col min="6150" max="6150" width="9.28515625" style="1" customWidth="1"/>
    <col min="6151" max="6151" width="11.85546875" style="1" customWidth="1"/>
    <col min="6152" max="6152" width="12.5703125" style="1" customWidth="1"/>
    <col min="6153" max="6153" width="10.28515625" style="1" customWidth="1"/>
    <col min="6154" max="6154" width="12" style="1" customWidth="1"/>
    <col min="6155" max="6155" width="11.140625" style="1" customWidth="1"/>
    <col min="6156" max="6400" width="9.140625" style="1"/>
    <col min="6401" max="6401" width="35.140625" style="1" customWidth="1"/>
    <col min="6402" max="6402" width="18.140625" style="1" customWidth="1"/>
    <col min="6403" max="6403" width="11.85546875" style="1" customWidth="1"/>
    <col min="6404" max="6404" width="12.28515625" style="1" customWidth="1"/>
    <col min="6405" max="6405" width="10.7109375" style="1" customWidth="1"/>
    <col min="6406" max="6406" width="9.28515625" style="1" customWidth="1"/>
    <col min="6407" max="6407" width="11.85546875" style="1" customWidth="1"/>
    <col min="6408" max="6408" width="12.5703125" style="1" customWidth="1"/>
    <col min="6409" max="6409" width="10.28515625" style="1" customWidth="1"/>
    <col min="6410" max="6410" width="12" style="1" customWidth="1"/>
    <col min="6411" max="6411" width="11.140625" style="1" customWidth="1"/>
    <col min="6412" max="6656" width="9.140625" style="1"/>
    <col min="6657" max="6657" width="35.140625" style="1" customWidth="1"/>
    <col min="6658" max="6658" width="18.140625" style="1" customWidth="1"/>
    <col min="6659" max="6659" width="11.85546875" style="1" customWidth="1"/>
    <col min="6660" max="6660" width="12.28515625" style="1" customWidth="1"/>
    <col min="6661" max="6661" width="10.7109375" style="1" customWidth="1"/>
    <col min="6662" max="6662" width="9.28515625" style="1" customWidth="1"/>
    <col min="6663" max="6663" width="11.85546875" style="1" customWidth="1"/>
    <col min="6664" max="6664" width="12.5703125" style="1" customWidth="1"/>
    <col min="6665" max="6665" width="10.28515625" style="1" customWidth="1"/>
    <col min="6666" max="6666" width="12" style="1" customWidth="1"/>
    <col min="6667" max="6667" width="11.140625" style="1" customWidth="1"/>
    <col min="6668" max="6912" width="9.140625" style="1"/>
    <col min="6913" max="6913" width="35.140625" style="1" customWidth="1"/>
    <col min="6914" max="6914" width="18.140625" style="1" customWidth="1"/>
    <col min="6915" max="6915" width="11.85546875" style="1" customWidth="1"/>
    <col min="6916" max="6916" width="12.28515625" style="1" customWidth="1"/>
    <col min="6917" max="6917" width="10.7109375" style="1" customWidth="1"/>
    <col min="6918" max="6918" width="9.28515625" style="1" customWidth="1"/>
    <col min="6919" max="6919" width="11.85546875" style="1" customWidth="1"/>
    <col min="6920" max="6920" width="12.5703125" style="1" customWidth="1"/>
    <col min="6921" max="6921" width="10.28515625" style="1" customWidth="1"/>
    <col min="6922" max="6922" width="12" style="1" customWidth="1"/>
    <col min="6923" max="6923" width="11.140625" style="1" customWidth="1"/>
    <col min="6924" max="7168" width="9.140625" style="1"/>
    <col min="7169" max="7169" width="35.140625" style="1" customWidth="1"/>
    <col min="7170" max="7170" width="18.140625" style="1" customWidth="1"/>
    <col min="7171" max="7171" width="11.85546875" style="1" customWidth="1"/>
    <col min="7172" max="7172" width="12.28515625" style="1" customWidth="1"/>
    <col min="7173" max="7173" width="10.7109375" style="1" customWidth="1"/>
    <col min="7174" max="7174" width="9.28515625" style="1" customWidth="1"/>
    <col min="7175" max="7175" width="11.85546875" style="1" customWidth="1"/>
    <col min="7176" max="7176" width="12.5703125" style="1" customWidth="1"/>
    <col min="7177" max="7177" width="10.28515625" style="1" customWidth="1"/>
    <col min="7178" max="7178" width="12" style="1" customWidth="1"/>
    <col min="7179" max="7179" width="11.140625" style="1" customWidth="1"/>
    <col min="7180" max="7424" width="9.140625" style="1"/>
    <col min="7425" max="7425" width="35.140625" style="1" customWidth="1"/>
    <col min="7426" max="7426" width="18.140625" style="1" customWidth="1"/>
    <col min="7427" max="7427" width="11.85546875" style="1" customWidth="1"/>
    <col min="7428" max="7428" width="12.28515625" style="1" customWidth="1"/>
    <col min="7429" max="7429" width="10.7109375" style="1" customWidth="1"/>
    <col min="7430" max="7430" width="9.28515625" style="1" customWidth="1"/>
    <col min="7431" max="7431" width="11.85546875" style="1" customWidth="1"/>
    <col min="7432" max="7432" width="12.5703125" style="1" customWidth="1"/>
    <col min="7433" max="7433" width="10.28515625" style="1" customWidth="1"/>
    <col min="7434" max="7434" width="12" style="1" customWidth="1"/>
    <col min="7435" max="7435" width="11.140625" style="1" customWidth="1"/>
    <col min="7436" max="7680" width="9.140625" style="1"/>
    <col min="7681" max="7681" width="35.140625" style="1" customWidth="1"/>
    <col min="7682" max="7682" width="18.140625" style="1" customWidth="1"/>
    <col min="7683" max="7683" width="11.85546875" style="1" customWidth="1"/>
    <col min="7684" max="7684" width="12.28515625" style="1" customWidth="1"/>
    <col min="7685" max="7685" width="10.7109375" style="1" customWidth="1"/>
    <col min="7686" max="7686" width="9.28515625" style="1" customWidth="1"/>
    <col min="7687" max="7687" width="11.85546875" style="1" customWidth="1"/>
    <col min="7688" max="7688" width="12.5703125" style="1" customWidth="1"/>
    <col min="7689" max="7689" width="10.28515625" style="1" customWidth="1"/>
    <col min="7690" max="7690" width="12" style="1" customWidth="1"/>
    <col min="7691" max="7691" width="11.140625" style="1" customWidth="1"/>
    <col min="7692" max="7936" width="9.140625" style="1"/>
    <col min="7937" max="7937" width="35.140625" style="1" customWidth="1"/>
    <col min="7938" max="7938" width="18.140625" style="1" customWidth="1"/>
    <col min="7939" max="7939" width="11.85546875" style="1" customWidth="1"/>
    <col min="7940" max="7940" width="12.28515625" style="1" customWidth="1"/>
    <col min="7941" max="7941" width="10.7109375" style="1" customWidth="1"/>
    <col min="7942" max="7942" width="9.28515625" style="1" customWidth="1"/>
    <col min="7943" max="7943" width="11.85546875" style="1" customWidth="1"/>
    <col min="7944" max="7944" width="12.5703125" style="1" customWidth="1"/>
    <col min="7945" max="7945" width="10.28515625" style="1" customWidth="1"/>
    <col min="7946" max="7946" width="12" style="1" customWidth="1"/>
    <col min="7947" max="7947" width="11.140625" style="1" customWidth="1"/>
    <col min="7948" max="8192" width="9.140625" style="1"/>
    <col min="8193" max="8193" width="35.140625" style="1" customWidth="1"/>
    <col min="8194" max="8194" width="18.140625" style="1" customWidth="1"/>
    <col min="8195" max="8195" width="11.85546875" style="1" customWidth="1"/>
    <col min="8196" max="8196" width="12.28515625" style="1" customWidth="1"/>
    <col min="8197" max="8197" width="10.7109375" style="1" customWidth="1"/>
    <col min="8198" max="8198" width="9.28515625" style="1" customWidth="1"/>
    <col min="8199" max="8199" width="11.85546875" style="1" customWidth="1"/>
    <col min="8200" max="8200" width="12.5703125" style="1" customWidth="1"/>
    <col min="8201" max="8201" width="10.28515625" style="1" customWidth="1"/>
    <col min="8202" max="8202" width="12" style="1" customWidth="1"/>
    <col min="8203" max="8203" width="11.140625" style="1" customWidth="1"/>
    <col min="8204" max="8448" width="9.140625" style="1"/>
    <col min="8449" max="8449" width="35.140625" style="1" customWidth="1"/>
    <col min="8450" max="8450" width="18.140625" style="1" customWidth="1"/>
    <col min="8451" max="8451" width="11.85546875" style="1" customWidth="1"/>
    <col min="8452" max="8452" width="12.28515625" style="1" customWidth="1"/>
    <col min="8453" max="8453" width="10.7109375" style="1" customWidth="1"/>
    <col min="8454" max="8454" width="9.28515625" style="1" customWidth="1"/>
    <col min="8455" max="8455" width="11.85546875" style="1" customWidth="1"/>
    <col min="8456" max="8456" width="12.5703125" style="1" customWidth="1"/>
    <col min="8457" max="8457" width="10.28515625" style="1" customWidth="1"/>
    <col min="8458" max="8458" width="12" style="1" customWidth="1"/>
    <col min="8459" max="8459" width="11.140625" style="1" customWidth="1"/>
    <col min="8460" max="8704" width="9.140625" style="1"/>
    <col min="8705" max="8705" width="35.140625" style="1" customWidth="1"/>
    <col min="8706" max="8706" width="18.140625" style="1" customWidth="1"/>
    <col min="8707" max="8707" width="11.85546875" style="1" customWidth="1"/>
    <col min="8708" max="8708" width="12.28515625" style="1" customWidth="1"/>
    <col min="8709" max="8709" width="10.7109375" style="1" customWidth="1"/>
    <col min="8710" max="8710" width="9.28515625" style="1" customWidth="1"/>
    <col min="8711" max="8711" width="11.85546875" style="1" customWidth="1"/>
    <col min="8712" max="8712" width="12.5703125" style="1" customWidth="1"/>
    <col min="8713" max="8713" width="10.28515625" style="1" customWidth="1"/>
    <col min="8714" max="8714" width="12" style="1" customWidth="1"/>
    <col min="8715" max="8715" width="11.140625" style="1" customWidth="1"/>
    <col min="8716" max="8960" width="9.140625" style="1"/>
    <col min="8961" max="8961" width="35.140625" style="1" customWidth="1"/>
    <col min="8962" max="8962" width="18.140625" style="1" customWidth="1"/>
    <col min="8963" max="8963" width="11.85546875" style="1" customWidth="1"/>
    <col min="8964" max="8964" width="12.28515625" style="1" customWidth="1"/>
    <col min="8965" max="8965" width="10.7109375" style="1" customWidth="1"/>
    <col min="8966" max="8966" width="9.28515625" style="1" customWidth="1"/>
    <col min="8967" max="8967" width="11.85546875" style="1" customWidth="1"/>
    <col min="8968" max="8968" width="12.5703125" style="1" customWidth="1"/>
    <col min="8969" max="8969" width="10.28515625" style="1" customWidth="1"/>
    <col min="8970" max="8970" width="12" style="1" customWidth="1"/>
    <col min="8971" max="8971" width="11.140625" style="1" customWidth="1"/>
    <col min="8972" max="9216" width="9.140625" style="1"/>
    <col min="9217" max="9217" width="35.140625" style="1" customWidth="1"/>
    <col min="9218" max="9218" width="18.140625" style="1" customWidth="1"/>
    <col min="9219" max="9219" width="11.85546875" style="1" customWidth="1"/>
    <col min="9220" max="9220" width="12.28515625" style="1" customWidth="1"/>
    <col min="9221" max="9221" width="10.7109375" style="1" customWidth="1"/>
    <col min="9222" max="9222" width="9.28515625" style="1" customWidth="1"/>
    <col min="9223" max="9223" width="11.85546875" style="1" customWidth="1"/>
    <col min="9224" max="9224" width="12.5703125" style="1" customWidth="1"/>
    <col min="9225" max="9225" width="10.28515625" style="1" customWidth="1"/>
    <col min="9226" max="9226" width="12" style="1" customWidth="1"/>
    <col min="9227" max="9227" width="11.140625" style="1" customWidth="1"/>
    <col min="9228" max="9472" width="9.140625" style="1"/>
    <col min="9473" max="9473" width="35.140625" style="1" customWidth="1"/>
    <col min="9474" max="9474" width="18.140625" style="1" customWidth="1"/>
    <col min="9475" max="9475" width="11.85546875" style="1" customWidth="1"/>
    <col min="9476" max="9476" width="12.28515625" style="1" customWidth="1"/>
    <col min="9477" max="9477" width="10.7109375" style="1" customWidth="1"/>
    <col min="9478" max="9478" width="9.28515625" style="1" customWidth="1"/>
    <col min="9479" max="9479" width="11.85546875" style="1" customWidth="1"/>
    <col min="9480" max="9480" width="12.5703125" style="1" customWidth="1"/>
    <col min="9481" max="9481" width="10.28515625" style="1" customWidth="1"/>
    <col min="9482" max="9482" width="12" style="1" customWidth="1"/>
    <col min="9483" max="9483" width="11.140625" style="1" customWidth="1"/>
    <col min="9484" max="9728" width="9.140625" style="1"/>
    <col min="9729" max="9729" width="35.140625" style="1" customWidth="1"/>
    <col min="9730" max="9730" width="18.140625" style="1" customWidth="1"/>
    <col min="9731" max="9731" width="11.85546875" style="1" customWidth="1"/>
    <col min="9732" max="9732" width="12.28515625" style="1" customWidth="1"/>
    <col min="9733" max="9733" width="10.7109375" style="1" customWidth="1"/>
    <col min="9734" max="9734" width="9.28515625" style="1" customWidth="1"/>
    <col min="9735" max="9735" width="11.85546875" style="1" customWidth="1"/>
    <col min="9736" max="9736" width="12.5703125" style="1" customWidth="1"/>
    <col min="9737" max="9737" width="10.28515625" style="1" customWidth="1"/>
    <col min="9738" max="9738" width="12" style="1" customWidth="1"/>
    <col min="9739" max="9739" width="11.140625" style="1" customWidth="1"/>
    <col min="9740" max="9984" width="9.140625" style="1"/>
    <col min="9985" max="9985" width="35.140625" style="1" customWidth="1"/>
    <col min="9986" max="9986" width="18.140625" style="1" customWidth="1"/>
    <col min="9987" max="9987" width="11.85546875" style="1" customWidth="1"/>
    <col min="9988" max="9988" width="12.28515625" style="1" customWidth="1"/>
    <col min="9989" max="9989" width="10.7109375" style="1" customWidth="1"/>
    <col min="9990" max="9990" width="9.28515625" style="1" customWidth="1"/>
    <col min="9991" max="9991" width="11.85546875" style="1" customWidth="1"/>
    <col min="9992" max="9992" width="12.5703125" style="1" customWidth="1"/>
    <col min="9993" max="9993" width="10.28515625" style="1" customWidth="1"/>
    <col min="9994" max="9994" width="12" style="1" customWidth="1"/>
    <col min="9995" max="9995" width="11.140625" style="1" customWidth="1"/>
    <col min="9996" max="10240" width="9.140625" style="1"/>
    <col min="10241" max="10241" width="35.140625" style="1" customWidth="1"/>
    <col min="10242" max="10242" width="18.140625" style="1" customWidth="1"/>
    <col min="10243" max="10243" width="11.85546875" style="1" customWidth="1"/>
    <col min="10244" max="10244" width="12.28515625" style="1" customWidth="1"/>
    <col min="10245" max="10245" width="10.7109375" style="1" customWidth="1"/>
    <col min="10246" max="10246" width="9.28515625" style="1" customWidth="1"/>
    <col min="10247" max="10247" width="11.85546875" style="1" customWidth="1"/>
    <col min="10248" max="10248" width="12.5703125" style="1" customWidth="1"/>
    <col min="10249" max="10249" width="10.28515625" style="1" customWidth="1"/>
    <col min="10250" max="10250" width="12" style="1" customWidth="1"/>
    <col min="10251" max="10251" width="11.140625" style="1" customWidth="1"/>
    <col min="10252" max="10496" width="9.140625" style="1"/>
    <col min="10497" max="10497" width="35.140625" style="1" customWidth="1"/>
    <col min="10498" max="10498" width="18.140625" style="1" customWidth="1"/>
    <col min="10499" max="10499" width="11.85546875" style="1" customWidth="1"/>
    <col min="10500" max="10500" width="12.28515625" style="1" customWidth="1"/>
    <col min="10501" max="10501" width="10.7109375" style="1" customWidth="1"/>
    <col min="10502" max="10502" width="9.28515625" style="1" customWidth="1"/>
    <col min="10503" max="10503" width="11.85546875" style="1" customWidth="1"/>
    <col min="10504" max="10504" width="12.5703125" style="1" customWidth="1"/>
    <col min="10505" max="10505" width="10.28515625" style="1" customWidth="1"/>
    <col min="10506" max="10506" width="12" style="1" customWidth="1"/>
    <col min="10507" max="10507" width="11.140625" style="1" customWidth="1"/>
    <col min="10508" max="10752" width="9.140625" style="1"/>
    <col min="10753" max="10753" width="35.140625" style="1" customWidth="1"/>
    <col min="10754" max="10754" width="18.140625" style="1" customWidth="1"/>
    <col min="10755" max="10755" width="11.85546875" style="1" customWidth="1"/>
    <col min="10756" max="10756" width="12.28515625" style="1" customWidth="1"/>
    <col min="10757" max="10757" width="10.7109375" style="1" customWidth="1"/>
    <col min="10758" max="10758" width="9.28515625" style="1" customWidth="1"/>
    <col min="10759" max="10759" width="11.85546875" style="1" customWidth="1"/>
    <col min="10760" max="10760" width="12.5703125" style="1" customWidth="1"/>
    <col min="10761" max="10761" width="10.28515625" style="1" customWidth="1"/>
    <col min="10762" max="10762" width="12" style="1" customWidth="1"/>
    <col min="10763" max="10763" width="11.140625" style="1" customWidth="1"/>
    <col min="10764" max="11008" width="9.140625" style="1"/>
    <col min="11009" max="11009" width="35.140625" style="1" customWidth="1"/>
    <col min="11010" max="11010" width="18.140625" style="1" customWidth="1"/>
    <col min="11011" max="11011" width="11.85546875" style="1" customWidth="1"/>
    <col min="11012" max="11012" width="12.28515625" style="1" customWidth="1"/>
    <col min="11013" max="11013" width="10.7109375" style="1" customWidth="1"/>
    <col min="11014" max="11014" width="9.28515625" style="1" customWidth="1"/>
    <col min="11015" max="11015" width="11.85546875" style="1" customWidth="1"/>
    <col min="11016" max="11016" width="12.5703125" style="1" customWidth="1"/>
    <col min="11017" max="11017" width="10.28515625" style="1" customWidth="1"/>
    <col min="11018" max="11018" width="12" style="1" customWidth="1"/>
    <col min="11019" max="11019" width="11.140625" style="1" customWidth="1"/>
    <col min="11020" max="11264" width="9.140625" style="1"/>
    <col min="11265" max="11265" width="35.140625" style="1" customWidth="1"/>
    <col min="11266" max="11266" width="18.140625" style="1" customWidth="1"/>
    <col min="11267" max="11267" width="11.85546875" style="1" customWidth="1"/>
    <col min="11268" max="11268" width="12.28515625" style="1" customWidth="1"/>
    <col min="11269" max="11269" width="10.7109375" style="1" customWidth="1"/>
    <col min="11270" max="11270" width="9.28515625" style="1" customWidth="1"/>
    <col min="11271" max="11271" width="11.85546875" style="1" customWidth="1"/>
    <col min="11272" max="11272" width="12.5703125" style="1" customWidth="1"/>
    <col min="11273" max="11273" width="10.28515625" style="1" customWidth="1"/>
    <col min="11274" max="11274" width="12" style="1" customWidth="1"/>
    <col min="11275" max="11275" width="11.140625" style="1" customWidth="1"/>
    <col min="11276" max="11520" width="9.140625" style="1"/>
    <col min="11521" max="11521" width="35.140625" style="1" customWidth="1"/>
    <col min="11522" max="11522" width="18.140625" style="1" customWidth="1"/>
    <col min="11523" max="11523" width="11.85546875" style="1" customWidth="1"/>
    <col min="11524" max="11524" width="12.28515625" style="1" customWidth="1"/>
    <col min="11525" max="11525" width="10.7109375" style="1" customWidth="1"/>
    <col min="11526" max="11526" width="9.28515625" style="1" customWidth="1"/>
    <col min="11527" max="11527" width="11.85546875" style="1" customWidth="1"/>
    <col min="11528" max="11528" width="12.5703125" style="1" customWidth="1"/>
    <col min="11529" max="11529" width="10.28515625" style="1" customWidth="1"/>
    <col min="11530" max="11530" width="12" style="1" customWidth="1"/>
    <col min="11531" max="11531" width="11.140625" style="1" customWidth="1"/>
    <col min="11532" max="11776" width="9.140625" style="1"/>
    <col min="11777" max="11777" width="35.140625" style="1" customWidth="1"/>
    <col min="11778" max="11778" width="18.140625" style="1" customWidth="1"/>
    <col min="11779" max="11779" width="11.85546875" style="1" customWidth="1"/>
    <col min="11780" max="11780" width="12.28515625" style="1" customWidth="1"/>
    <col min="11781" max="11781" width="10.7109375" style="1" customWidth="1"/>
    <col min="11782" max="11782" width="9.28515625" style="1" customWidth="1"/>
    <col min="11783" max="11783" width="11.85546875" style="1" customWidth="1"/>
    <col min="11784" max="11784" width="12.5703125" style="1" customWidth="1"/>
    <col min="11785" max="11785" width="10.28515625" style="1" customWidth="1"/>
    <col min="11786" max="11786" width="12" style="1" customWidth="1"/>
    <col min="11787" max="11787" width="11.140625" style="1" customWidth="1"/>
    <col min="11788" max="12032" width="9.140625" style="1"/>
    <col min="12033" max="12033" width="35.140625" style="1" customWidth="1"/>
    <col min="12034" max="12034" width="18.140625" style="1" customWidth="1"/>
    <col min="12035" max="12035" width="11.85546875" style="1" customWidth="1"/>
    <col min="12036" max="12036" width="12.28515625" style="1" customWidth="1"/>
    <col min="12037" max="12037" width="10.7109375" style="1" customWidth="1"/>
    <col min="12038" max="12038" width="9.28515625" style="1" customWidth="1"/>
    <col min="12039" max="12039" width="11.85546875" style="1" customWidth="1"/>
    <col min="12040" max="12040" width="12.5703125" style="1" customWidth="1"/>
    <col min="12041" max="12041" width="10.28515625" style="1" customWidth="1"/>
    <col min="12042" max="12042" width="12" style="1" customWidth="1"/>
    <col min="12043" max="12043" width="11.140625" style="1" customWidth="1"/>
    <col min="12044" max="12288" width="9.140625" style="1"/>
    <col min="12289" max="12289" width="35.140625" style="1" customWidth="1"/>
    <col min="12290" max="12290" width="18.140625" style="1" customWidth="1"/>
    <col min="12291" max="12291" width="11.85546875" style="1" customWidth="1"/>
    <col min="12292" max="12292" width="12.28515625" style="1" customWidth="1"/>
    <col min="12293" max="12293" width="10.7109375" style="1" customWidth="1"/>
    <col min="12294" max="12294" width="9.28515625" style="1" customWidth="1"/>
    <col min="12295" max="12295" width="11.85546875" style="1" customWidth="1"/>
    <col min="12296" max="12296" width="12.5703125" style="1" customWidth="1"/>
    <col min="12297" max="12297" width="10.28515625" style="1" customWidth="1"/>
    <col min="12298" max="12298" width="12" style="1" customWidth="1"/>
    <col min="12299" max="12299" width="11.140625" style="1" customWidth="1"/>
    <col min="12300" max="12544" width="9.140625" style="1"/>
    <col min="12545" max="12545" width="35.140625" style="1" customWidth="1"/>
    <col min="12546" max="12546" width="18.140625" style="1" customWidth="1"/>
    <col min="12547" max="12547" width="11.85546875" style="1" customWidth="1"/>
    <col min="12548" max="12548" width="12.28515625" style="1" customWidth="1"/>
    <col min="12549" max="12549" width="10.7109375" style="1" customWidth="1"/>
    <col min="12550" max="12550" width="9.28515625" style="1" customWidth="1"/>
    <col min="12551" max="12551" width="11.85546875" style="1" customWidth="1"/>
    <col min="12552" max="12552" width="12.5703125" style="1" customWidth="1"/>
    <col min="12553" max="12553" width="10.28515625" style="1" customWidth="1"/>
    <col min="12554" max="12554" width="12" style="1" customWidth="1"/>
    <col min="12555" max="12555" width="11.140625" style="1" customWidth="1"/>
    <col min="12556" max="12800" width="9.140625" style="1"/>
    <col min="12801" max="12801" width="35.140625" style="1" customWidth="1"/>
    <col min="12802" max="12802" width="18.140625" style="1" customWidth="1"/>
    <col min="12803" max="12803" width="11.85546875" style="1" customWidth="1"/>
    <col min="12804" max="12804" width="12.28515625" style="1" customWidth="1"/>
    <col min="12805" max="12805" width="10.7109375" style="1" customWidth="1"/>
    <col min="12806" max="12806" width="9.28515625" style="1" customWidth="1"/>
    <col min="12807" max="12807" width="11.85546875" style="1" customWidth="1"/>
    <col min="12808" max="12808" width="12.5703125" style="1" customWidth="1"/>
    <col min="12809" max="12809" width="10.28515625" style="1" customWidth="1"/>
    <col min="12810" max="12810" width="12" style="1" customWidth="1"/>
    <col min="12811" max="12811" width="11.140625" style="1" customWidth="1"/>
    <col min="12812" max="13056" width="9.140625" style="1"/>
    <col min="13057" max="13057" width="35.140625" style="1" customWidth="1"/>
    <col min="13058" max="13058" width="18.140625" style="1" customWidth="1"/>
    <col min="13059" max="13059" width="11.85546875" style="1" customWidth="1"/>
    <col min="13060" max="13060" width="12.28515625" style="1" customWidth="1"/>
    <col min="13061" max="13061" width="10.7109375" style="1" customWidth="1"/>
    <col min="13062" max="13062" width="9.28515625" style="1" customWidth="1"/>
    <col min="13063" max="13063" width="11.85546875" style="1" customWidth="1"/>
    <col min="13064" max="13064" width="12.5703125" style="1" customWidth="1"/>
    <col min="13065" max="13065" width="10.28515625" style="1" customWidth="1"/>
    <col min="13066" max="13066" width="12" style="1" customWidth="1"/>
    <col min="13067" max="13067" width="11.140625" style="1" customWidth="1"/>
    <col min="13068" max="13312" width="9.140625" style="1"/>
    <col min="13313" max="13313" width="35.140625" style="1" customWidth="1"/>
    <col min="13314" max="13314" width="18.140625" style="1" customWidth="1"/>
    <col min="13315" max="13315" width="11.85546875" style="1" customWidth="1"/>
    <col min="13316" max="13316" width="12.28515625" style="1" customWidth="1"/>
    <col min="13317" max="13317" width="10.7109375" style="1" customWidth="1"/>
    <col min="13318" max="13318" width="9.28515625" style="1" customWidth="1"/>
    <col min="13319" max="13319" width="11.85546875" style="1" customWidth="1"/>
    <col min="13320" max="13320" width="12.5703125" style="1" customWidth="1"/>
    <col min="13321" max="13321" width="10.28515625" style="1" customWidth="1"/>
    <col min="13322" max="13322" width="12" style="1" customWidth="1"/>
    <col min="13323" max="13323" width="11.140625" style="1" customWidth="1"/>
    <col min="13324" max="13568" width="9.140625" style="1"/>
    <col min="13569" max="13569" width="35.140625" style="1" customWidth="1"/>
    <col min="13570" max="13570" width="18.140625" style="1" customWidth="1"/>
    <col min="13571" max="13571" width="11.85546875" style="1" customWidth="1"/>
    <col min="13572" max="13572" width="12.28515625" style="1" customWidth="1"/>
    <col min="13573" max="13573" width="10.7109375" style="1" customWidth="1"/>
    <col min="13574" max="13574" width="9.28515625" style="1" customWidth="1"/>
    <col min="13575" max="13575" width="11.85546875" style="1" customWidth="1"/>
    <col min="13576" max="13576" width="12.5703125" style="1" customWidth="1"/>
    <col min="13577" max="13577" width="10.28515625" style="1" customWidth="1"/>
    <col min="13578" max="13578" width="12" style="1" customWidth="1"/>
    <col min="13579" max="13579" width="11.140625" style="1" customWidth="1"/>
    <col min="13580" max="13824" width="9.140625" style="1"/>
    <col min="13825" max="13825" width="35.140625" style="1" customWidth="1"/>
    <col min="13826" max="13826" width="18.140625" style="1" customWidth="1"/>
    <col min="13827" max="13827" width="11.85546875" style="1" customWidth="1"/>
    <col min="13828" max="13828" width="12.28515625" style="1" customWidth="1"/>
    <col min="13829" max="13829" width="10.7109375" style="1" customWidth="1"/>
    <col min="13830" max="13830" width="9.28515625" style="1" customWidth="1"/>
    <col min="13831" max="13831" width="11.85546875" style="1" customWidth="1"/>
    <col min="13832" max="13832" width="12.5703125" style="1" customWidth="1"/>
    <col min="13833" max="13833" width="10.28515625" style="1" customWidth="1"/>
    <col min="13834" max="13834" width="12" style="1" customWidth="1"/>
    <col min="13835" max="13835" width="11.140625" style="1" customWidth="1"/>
    <col min="13836" max="14080" width="9.140625" style="1"/>
    <col min="14081" max="14081" width="35.140625" style="1" customWidth="1"/>
    <col min="14082" max="14082" width="18.140625" style="1" customWidth="1"/>
    <col min="14083" max="14083" width="11.85546875" style="1" customWidth="1"/>
    <col min="14084" max="14084" width="12.28515625" style="1" customWidth="1"/>
    <col min="14085" max="14085" width="10.7109375" style="1" customWidth="1"/>
    <col min="14086" max="14086" width="9.28515625" style="1" customWidth="1"/>
    <col min="14087" max="14087" width="11.85546875" style="1" customWidth="1"/>
    <col min="14088" max="14088" width="12.5703125" style="1" customWidth="1"/>
    <col min="14089" max="14089" width="10.28515625" style="1" customWidth="1"/>
    <col min="14090" max="14090" width="12" style="1" customWidth="1"/>
    <col min="14091" max="14091" width="11.140625" style="1" customWidth="1"/>
    <col min="14092" max="14336" width="9.140625" style="1"/>
    <col min="14337" max="14337" width="35.140625" style="1" customWidth="1"/>
    <col min="14338" max="14338" width="18.140625" style="1" customWidth="1"/>
    <col min="14339" max="14339" width="11.85546875" style="1" customWidth="1"/>
    <col min="14340" max="14340" width="12.28515625" style="1" customWidth="1"/>
    <col min="14341" max="14341" width="10.7109375" style="1" customWidth="1"/>
    <col min="14342" max="14342" width="9.28515625" style="1" customWidth="1"/>
    <col min="14343" max="14343" width="11.85546875" style="1" customWidth="1"/>
    <col min="14344" max="14344" width="12.5703125" style="1" customWidth="1"/>
    <col min="14345" max="14345" width="10.28515625" style="1" customWidth="1"/>
    <col min="14346" max="14346" width="12" style="1" customWidth="1"/>
    <col min="14347" max="14347" width="11.140625" style="1" customWidth="1"/>
    <col min="14348" max="14592" width="9.140625" style="1"/>
    <col min="14593" max="14593" width="35.140625" style="1" customWidth="1"/>
    <col min="14594" max="14594" width="18.140625" style="1" customWidth="1"/>
    <col min="14595" max="14595" width="11.85546875" style="1" customWidth="1"/>
    <col min="14596" max="14596" width="12.28515625" style="1" customWidth="1"/>
    <col min="14597" max="14597" width="10.7109375" style="1" customWidth="1"/>
    <col min="14598" max="14598" width="9.28515625" style="1" customWidth="1"/>
    <col min="14599" max="14599" width="11.85546875" style="1" customWidth="1"/>
    <col min="14600" max="14600" width="12.5703125" style="1" customWidth="1"/>
    <col min="14601" max="14601" width="10.28515625" style="1" customWidth="1"/>
    <col min="14602" max="14602" width="12" style="1" customWidth="1"/>
    <col min="14603" max="14603" width="11.140625" style="1" customWidth="1"/>
    <col min="14604" max="14848" width="9.140625" style="1"/>
    <col min="14849" max="14849" width="35.140625" style="1" customWidth="1"/>
    <col min="14850" max="14850" width="18.140625" style="1" customWidth="1"/>
    <col min="14851" max="14851" width="11.85546875" style="1" customWidth="1"/>
    <col min="14852" max="14852" width="12.28515625" style="1" customWidth="1"/>
    <col min="14853" max="14853" width="10.7109375" style="1" customWidth="1"/>
    <col min="14854" max="14854" width="9.28515625" style="1" customWidth="1"/>
    <col min="14855" max="14855" width="11.85546875" style="1" customWidth="1"/>
    <col min="14856" max="14856" width="12.5703125" style="1" customWidth="1"/>
    <col min="14857" max="14857" width="10.28515625" style="1" customWidth="1"/>
    <col min="14858" max="14858" width="12" style="1" customWidth="1"/>
    <col min="14859" max="14859" width="11.140625" style="1" customWidth="1"/>
    <col min="14860" max="15104" width="9.140625" style="1"/>
    <col min="15105" max="15105" width="35.140625" style="1" customWidth="1"/>
    <col min="15106" max="15106" width="18.140625" style="1" customWidth="1"/>
    <col min="15107" max="15107" width="11.85546875" style="1" customWidth="1"/>
    <col min="15108" max="15108" width="12.28515625" style="1" customWidth="1"/>
    <col min="15109" max="15109" width="10.7109375" style="1" customWidth="1"/>
    <col min="15110" max="15110" width="9.28515625" style="1" customWidth="1"/>
    <col min="15111" max="15111" width="11.85546875" style="1" customWidth="1"/>
    <col min="15112" max="15112" width="12.5703125" style="1" customWidth="1"/>
    <col min="15113" max="15113" width="10.28515625" style="1" customWidth="1"/>
    <col min="15114" max="15114" width="12" style="1" customWidth="1"/>
    <col min="15115" max="15115" width="11.140625" style="1" customWidth="1"/>
    <col min="15116" max="15360" width="9.140625" style="1"/>
    <col min="15361" max="15361" width="35.140625" style="1" customWidth="1"/>
    <col min="15362" max="15362" width="18.140625" style="1" customWidth="1"/>
    <col min="15363" max="15363" width="11.85546875" style="1" customWidth="1"/>
    <col min="15364" max="15364" width="12.28515625" style="1" customWidth="1"/>
    <col min="15365" max="15365" width="10.7109375" style="1" customWidth="1"/>
    <col min="15366" max="15366" width="9.28515625" style="1" customWidth="1"/>
    <col min="15367" max="15367" width="11.85546875" style="1" customWidth="1"/>
    <col min="15368" max="15368" width="12.5703125" style="1" customWidth="1"/>
    <col min="15369" max="15369" width="10.28515625" style="1" customWidth="1"/>
    <col min="15370" max="15370" width="12" style="1" customWidth="1"/>
    <col min="15371" max="15371" width="11.140625" style="1" customWidth="1"/>
    <col min="15372" max="15616" width="9.140625" style="1"/>
    <col min="15617" max="15617" width="35.140625" style="1" customWidth="1"/>
    <col min="15618" max="15618" width="18.140625" style="1" customWidth="1"/>
    <col min="15619" max="15619" width="11.85546875" style="1" customWidth="1"/>
    <col min="15620" max="15620" width="12.28515625" style="1" customWidth="1"/>
    <col min="15621" max="15621" width="10.7109375" style="1" customWidth="1"/>
    <col min="15622" max="15622" width="9.28515625" style="1" customWidth="1"/>
    <col min="15623" max="15623" width="11.85546875" style="1" customWidth="1"/>
    <col min="15624" max="15624" width="12.5703125" style="1" customWidth="1"/>
    <col min="15625" max="15625" width="10.28515625" style="1" customWidth="1"/>
    <col min="15626" max="15626" width="12" style="1" customWidth="1"/>
    <col min="15627" max="15627" width="11.140625" style="1" customWidth="1"/>
    <col min="15628" max="15872" width="9.140625" style="1"/>
    <col min="15873" max="15873" width="35.140625" style="1" customWidth="1"/>
    <col min="15874" max="15874" width="18.140625" style="1" customWidth="1"/>
    <col min="15875" max="15875" width="11.85546875" style="1" customWidth="1"/>
    <col min="15876" max="15876" width="12.28515625" style="1" customWidth="1"/>
    <col min="15877" max="15877" width="10.7109375" style="1" customWidth="1"/>
    <col min="15878" max="15878" width="9.28515625" style="1" customWidth="1"/>
    <col min="15879" max="15879" width="11.85546875" style="1" customWidth="1"/>
    <col min="15880" max="15880" width="12.5703125" style="1" customWidth="1"/>
    <col min="15881" max="15881" width="10.28515625" style="1" customWidth="1"/>
    <col min="15882" max="15882" width="12" style="1" customWidth="1"/>
    <col min="15883" max="15883" width="11.140625" style="1" customWidth="1"/>
    <col min="15884" max="16128" width="9.140625" style="1"/>
    <col min="16129" max="16129" width="35.140625" style="1" customWidth="1"/>
    <col min="16130" max="16130" width="18.140625" style="1" customWidth="1"/>
    <col min="16131" max="16131" width="11.85546875" style="1" customWidth="1"/>
    <col min="16132" max="16132" width="12.28515625" style="1" customWidth="1"/>
    <col min="16133" max="16133" width="10.7109375" style="1" customWidth="1"/>
    <col min="16134" max="16134" width="9.28515625" style="1" customWidth="1"/>
    <col min="16135" max="16135" width="11.85546875" style="1" customWidth="1"/>
    <col min="16136" max="16136" width="12.5703125" style="1" customWidth="1"/>
    <col min="16137" max="16137" width="10.28515625" style="1" customWidth="1"/>
    <col min="16138" max="16138" width="12" style="1" customWidth="1"/>
    <col min="16139" max="16139" width="11.140625" style="1" customWidth="1"/>
    <col min="16140" max="16384" width="9.140625" style="1"/>
  </cols>
  <sheetData>
    <row r="1" spans="1:12" ht="15.75" x14ac:dyDescent="0.25">
      <c r="A1" s="92" t="s">
        <v>137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16.5" x14ac:dyDescent="0.25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 ht="35.25" customHeight="1" x14ac:dyDescent="0.25">
      <c r="A3" s="98" t="s">
        <v>346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x14ac:dyDescent="0.25">
      <c r="A4" s="93" t="s">
        <v>347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2" ht="23.25" customHeight="1" x14ac:dyDescent="0.25">
      <c r="A5" s="100" t="s">
        <v>1</v>
      </c>
      <c r="B5" s="100" t="s">
        <v>2</v>
      </c>
      <c r="C5" s="94" t="s">
        <v>62</v>
      </c>
      <c r="D5" s="94" t="s">
        <v>367</v>
      </c>
      <c r="E5" s="94" t="s">
        <v>348</v>
      </c>
      <c r="F5" s="101" t="s">
        <v>3</v>
      </c>
      <c r="G5" s="101"/>
      <c r="H5" s="94" t="s">
        <v>349</v>
      </c>
      <c r="I5" s="101" t="s">
        <v>350</v>
      </c>
      <c r="J5" s="101"/>
      <c r="K5" s="101"/>
      <c r="L5" s="101"/>
    </row>
    <row r="6" spans="1:12" ht="51" customHeight="1" x14ac:dyDescent="0.25">
      <c r="A6" s="100"/>
      <c r="B6" s="100"/>
      <c r="C6" s="95"/>
      <c r="D6" s="95"/>
      <c r="E6" s="95"/>
      <c r="F6" s="101" t="s">
        <v>138</v>
      </c>
      <c r="G6" s="101"/>
      <c r="H6" s="95"/>
      <c r="I6" s="101" t="s">
        <v>35</v>
      </c>
      <c r="J6" s="101"/>
      <c r="K6" s="101" t="s">
        <v>351</v>
      </c>
      <c r="L6" s="101"/>
    </row>
    <row r="7" spans="1:12" ht="18" customHeight="1" x14ac:dyDescent="0.25">
      <c r="A7" s="100"/>
      <c r="B7" s="100"/>
      <c r="C7" s="95"/>
      <c r="D7" s="95"/>
      <c r="E7" s="95"/>
      <c r="F7" s="2" t="s">
        <v>4</v>
      </c>
      <c r="G7" s="2" t="s">
        <v>5</v>
      </c>
      <c r="H7" s="95"/>
      <c r="I7" s="2" t="s">
        <v>4</v>
      </c>
      <c r="J7" s="2" t="s">
        <v>5</v>
      </c>
      <c r="K7" s="2" t="s">
        <v>4</v>
      </c>
      <c r="L7" s="2" t="s">
        <v>5</v>
      </c>
    </row>
    <row r="8" spans="1:12" ht="21" x14ac:dyDescent="0.25">
      <c r="A8" s="100"/>
      <c r="B8" s="100"/>
      <c r="C8" s="96"/>
      <c r="D8" s="96"/>
      <c r="E8" s="96"/>
      <c r="F8" s="3" t="s">
        <v>36</v>
      </c>
      <c r="G8" s="3" t="s">
        <v>37</v>
      </c>
      <c r="H8" s="96"/>
      <c r="I8" s="3" t="s">
        <v>139</v>
      </c>
      <c r="J8" s="3" t="s">
        <v>140</v>
      </c>
      <c r="K8" s="3" t="s">
        <v>141</v>
      </c>
      <c r="L8" s="3" t="s">
        <v>142</v>
      </c>
    </row>
    <row r="9" spans="1:12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</row>
    <row r="10" spans="1:12" x14ac:dyDescent="0.25">
      <c r="A10" s="5" t="s">
        <v>6</v>
      </c>
      <c r="B10" s="6"/>
      <c r="C10" s="7">
        <f>C11+C107+C155+C184+C228+C85</f>
        <v>5742542.6499999994</v>
      </c>
      <c r="D10" s="7">
        <f>D11+D107+D155+D184+D228+D85</f>
        <v>6394619.9800000004</v>
      </c>
      <c r="E10" s="7">
        <f>E11+E107+E155+E184+E228+E85</f>
        <v>6394619.9800000004</v>
      </c>
      <c r="F10" s="8">
        <f>E10-D10</f>
        <v>0</v>
      </c>
      <c r="G10" s="8">
        <f>E10/D10*100</f>
        <v>100</v>
      </c>
      <c r="H10" s="7">
        <f>H11+H107+H155+H184+H228+H85</f>
        <v>6089468.3800000008</v>
      </c>
      <c r="I10" s="8">
        <f>H10-E10</f>
        <v>-305151.59999999963</v>
      </c>
      <c r="J10" s="8">
        <f>H10/E10*100</f>
        <v>95.22799476818949</v>
      </c>
      <c r="K10" s="8">
        <f>H10-C10</f>
        <v>346925.73000000138</v>
      </c>
      <c r="L10" s="8">
        <f>H10/C10*100</f>
        <v>106.04132613625433</v>
      </c>
    </row>
    <row r="11" spans="1:12" x14ac:dyDescent="0.25">
      <c r="A11" s="5" t="s">
        <v>7</v>
      </c>
      <c r="B11" s="9" t="s">
        <v>156</v>
      </c>
      <c r="C11" s="8">
        <f>C13+C18+C66+C65</f>
        <v>4153382.91</v>
      </c>
      <c r="D11" s="8">
        <f>D13+D18+D66+D65</f>
        <v>4043823.2</v>
      </c>
      <c r="E11" s="8">
        <f>E13+E18+E66+E65</f>
        <v>4043823.2</v>
      </c>
      <c r="F11" s="8">
        <f t="shared" ref="F11:F82" si="0">E11-D11</f>
        <v>0</v>
      </c>
      <c r="G11" s="8">
        <f t="shared" ref="G11:G80" si="1">E11/D11*100</f>
        <v>100</v>
      </c>
      <c r="H11" s="8">
        <f>H13+H18+H66+H65</f>
        <v>3760977.2300000004</v>
      </c>
      <c r="I11" s="8">
        <f t="shared" ref="I11:I82" si="2">H11-E11</f>
        <v>-282845.96999999974</v>
      </c>
      <c r="J11" s="8">
        <f t="shared" ref="J11:J82" si="3">H11/E11*100</f>
        <v>93.005481297995431</v>
      </c>
      <c r="K11" s="8">
        <f t="shared" ref="K11:K82" si="4">H11-C11</f>
        <v>-392405.6799999997</v>
      </c>
      <c r="L11" s="8">
        <f t="shared" ref="L11:L66" si="5">H11/C11*100</f>
        <v>90.552142951828159</v>
      </c>
    </row>
    <row r="12" spans="1:12" s="11" customFormat="1" x14ac:dyDescent="0.25">
      <c r="A12" s="10" t="s">
        <v>133</v>
      </c>
      <c r="B12" s="9"/>
      <c r="C12" s="8">
        <f t="shared" ref="C12" si="6">C11/C10*100</f>
        <v>72.326548763203363</v>
      </c>
      <c r="D12" s="8">
        <f>D11/D10*100</f>
        <v>63.237897054830142</v>
      </c>
      <c r="E12" s="8">
        <f t="shared" ref="E12" si="7">E11/E10*100</f>
        <v>63.237897054830142</v>
      </c>
      <c r="F12" s="8">
        <f t="shared" si="0"/>
        <v>0</v>
      </c>
      <c r="G12" s="8">
        <f t="shared" si="1"/>
        <v>100</v>
      </c>
      <c r="H12" s="8">
        <f t="shared" ref="H12" si="8">H11/H10*100</f>
        <v>61.761996208936708</v>
      </c>
      <c r="I12" s="8">
        <f t="shared" si="2"/>
        <v>-1.4759008458934346</v>
      </c>
      <c r="J12" s="8">
        <f t="shared" si="3"/>
        <v>97.666113336100096</v>
      </c>
      <c r="K12" s="8">
        <f t="shared" si="4"/>
        <v>-10.564552554266655</v>
      </c>
      <c r="L12" s="8">
        <f t="shared" si="5"/>
        <v>85.393257752620087</v>
      </c>
    </row>
    <row r="13" spans="1:12" ht="42.75" x14ac:dyDescent="0.25">
      <c r="A13" s="5" t="s">
        <v>25</v>
      </c>
      <c r="B13" s="9" t="s">
        <v>157</v>
      </c>
      <c r="C13" s="12">
        <f>C14</f>
        <v>829651</v>
      </c>
      <c r="D13" s="12">
        <f t="shared" ref="D13:E14" si="9">D14</f>
        <v>843000</v>
      </c>
      <c r="E13" s="12">
        <f t="shared" si="9"/>
        <v>843000</v>
      </c>
      <c r="F13" s="8">
        <f t="shared" si="0"/>
        <v>0</v>
      </c>
      <c r="G13" s="8">
        <f t="shared" si="1"/>
        <v>100</v>
      </c>
      <c r="H13" s="12">
        <f>H14</f>
        <v>842694</v>
      </c>
      <c r="I13" s="8">
        <f t="shared" si="2"/>
        <v>-306</v>
      </c>
      <c r="J13" s="8">
        <f t="shared" si="3"/>
        <v>99.963701067615659</v>
      </c>
      <c r="K13" s="8">
        <f t="shared" si="4"/>
        <v>13043</v>
      </c>
      <c r="L13" s="8">
        <f t="shared" si="5"/>
        <v>101.57210682564116</v>
      </c>
    </row>
    <row r="14" spans="1:12" x14ac:dyDescent="0.25">
      <c r="A14" s="5" t="s">
        <v>8</v>
      </c>
      <c r="B14" s="9" t="s">
        <v>158</v>
      </c>
      <c r="C14" s="8">
        <f t="shared" ref="C14" si="10">C15</f>
        <v>829651</v>
      </c>
      <c r="D14" s="8">
        <f t="shared" si="9"/>
        <v>843000</v>
      </c>
      <c r="E14" s="8">
        <f t="shared" si="9"/>
        <v>843000</v>
      </c>
      <c r="F14" s="8">
        <f t="shared" si="0"/>
        <v>0</v>
      </c>
      <c r="G14" s="8">
        <f t="shared" si="1"/>
        <v>100</v>
      </c>
      <c r="H14" s="8">
        <f t="shared" ref="H14" si="11">H15</f>
        <v>842694</v>
      </c>
      <c r="I14" s="8">
        <f t="shared" si="2"/>
        <v>-306</v>
      </c>
      <c r="J14" s="8">
        <f t="shared" si="3"/>
        <v>99.963701067615659</v>
      </c>
      <c r="K14" s="8">
        <f t="shared" si="4"/>
        <v>13043</v>
      </c>
      <c r="L14" s="8"/>
    </row>
    <row r="15" spans="1:12" s="16" customFormat="1" x14ac:dyDescent="0.25">
      <c r="A15" s="13" t="s">
        <v>38</v>
      </c>
      <c r="B15" s="14" t="s">
        <v>159</v>
      </c>
      <c r="C15" s="15">
        <f>C16+C17</f>
        <v>829651</v>
      </c>
      <c r="D15" s="15">
        <f>D16+D17</f>
        <v>843000</v>
      </c>
      <c r="E15" s="15">
        <f>E16+E17</f>
        <v>843000</v>
      </c>
      <c r="F15" s="15">
        <f t="shared" si="0"/>
        <v>0</v>
      </c>
      <c r="G15" s="15">
        <f t="shared" si="1"/>
        <v>100</v>
      </c>
      <c r="H15" s="15">
        <f>H16+H17</f>
        <v>842694</v>
      </c>
      <c r="I15" s="15">
        <f t="shared" si="2"/>
        <v>-306</v>
      </c>
      <c r="J15" s="15">
        <f t="shared" si="3"/>
        <v>99.963701067615659</v>
      </c>
      <c r="K15" s="15">
        <f t="shared" si="4"/>
        <v>13043</v>
      </c>
      <c r="L15" s="15"/>
    </row>
    <row r="16" spans="1:12" s="22" customFormat="1" x14ac:dyDescent="0.25">
      <c r="A16" s="17" t="s">
        <v>9</v>
      </c>
      <c r="B16" s="18" t="s">
        <v>352</v>
      </c>
      <c r="C16" s="19">
        <v>638336</v>
      </c>
      <c r="D16" s="20">
        <v>648000</v>
      </c>
      <c r="E16" s="19">
        <v>648000</v>
      </c>
      <c r="F16" s="21">
        <f t="shared" si="0"/>
        <v>0</v>
      </c>
      <c r="G16" s="21">
        <f t="shared" si="1"/>
        <v>100</v>
      </c>
      <c r="H16" s="19">
        <v>647999</v>
      </c>
      <c r="I16" s="21">
        <f t="shared" si="2"/>
        <v>-1</v>
      </c>
      <c r="J16" s="21">
        <f t="shared" si="3"/>
        <v>99.999845679012338</v>
      </c>
      <c r="K16" s="21">
        <f t="shared" si="4"/>
        <v>9663</v>
      </c>
      <c r="L16" s="21"/>
    </row>
    <row r="17" spans="1:12" s="22" customFormat="1" ht="24" customHeight="1" x14ac:dyDescent="0.25">
      <c r="A17" s="17" t="s">
        <v>10</v>
      </c>
      <c r="B17" s="18" t="s">
        <v>353</v>
      </c>
      <c r="C17" s="19">
        <v>191315</v>
      </c>
      <c r="D17" s="20">
        <v>195000</v>
      </c>
      <c r="E17" s="19">
        <v>195000</v>
      </c>
      <c r="F17" s="21">
        <f t="shared" si="0"/>
        <v>0</v>
      </c>
      <c r="G17" s="21">
        <f t="shared" si="1"/>
        <v>100</v>
      </c>
      <c r="H17" s="19">
        <v>194695</v>
      </c>
      <c r="I17" s="21">
        <f t="shared" si="2"/>
        <v>-305</v>
      </c>
      <c r="J17" s="21">
        <f t="shared" si="3"/>
        <v>99.843589743589746</v>
      </c>
      <c r="K17" s="21">
        <f t="shared" si="4"/>
        <v>3380</v>
      </c>
      <c r="L17" s="21"/>
    </row>
    <row r="18" spans="1:12" ht="63.75" x14ac:dyDescent="0.25">
      <c r="A18" s="5" t="s">
        <v>15</v>
      </c>
      <c r="B18" s="23" t="s">
        <v>160</v>
      </c>
      <c r="C18" s="24">
        <f>C19+C27+C55+C49</f>
        <v>2960968.9</v>
      </c>
      <c r="D18" s="24">
        <f>D19+D27+D49+D52+D55</f>
        <v>3192817.2</v>
      </c>
      <c r="E18" s="24">
        <f>E19+E27+E49+E52+E55</f>
        <v>3192817.2</v>
      </c>
      <c r="F18" s="8">
        <f t="shared" si="0"/>
        <v>0</v>
      </c>
      <c r="G18" s="8">
        <f t="shared" si="1"/>
        <v>100</v>
      </c>
      <c r="H18" s="24">
        <f>H19+H27+H49+H52+H55</f>
        <v>2910286.8200000003</v>
      </c>
      <c r="I18" s="8">
        <f t="shared" si="2"/>
        <v>-282530.37999999989</v>
      </c>
      <c r="J18" s="8">
        <f t="shared" si="3"/>
        <v>91.15106307996588</v>
      </c>
      <c r="K18" s="8">
        <f t="shared" si="4"/>
        <v>-50682.079999999609</v>
      </c>
      <c r="L18" s="8">
        <f t="shared" si="5"/>
        <v>98.288327851062547</v>
      </c>
    </row>
    <row r="19" spans="1:12" ht="21.75" x14ac:dyDescent="0.25">
      <c r="A19" s="5" t="s">
        <v>63</v>
      </c>
      <c r="B19" s="23" t="s">
        <v>161</v>
      </c>
      <c r="C19" s="24">
        <f>C20+C23</f>
        <v>1643378</v>
      </c>
      <c r="D19" s="24">
        <f>D20+D23</f>
        <v>1791000</v>
      </c>
      <c r="E19" s="24">
        <f>E20+E23</f>
        <v>1791000</v>
      </c>
      <c r="F19" s="8">
        <f t="shared" si="0"/>
        <v>0</v>
      </c>
      <c r="G19" s="8">
        <f t="shared" si="1"/>
        <v>100</v>
      </c>
      <c r="H19" s="24">
        <f>H20+H23</f>
        <v>1784313</v>
      </c>
      <c r="I19" s="8">
        <f t="shared" si="2"/>
        <v>-6687</v>
      </c>
      <c r="J19" s="8">
        <f t="shared" si="3"/>
        <v>99.626633165829148</v>
      </c>
      <c r="K19" s="8">
        <f t="shared" si="4"/>
        <v>140935</v>
      </c>
      <c r="L19" s="8"/>
    </row>
    <row r="20" spans="1:12" s="16" customFormat="1" x14ac:dyDescent="0.25">
      <c r="A20" s="25" t="s">
        <v>38</v>
      </c>
      <c r="B20" s="26" t="s">
        <v>162</v>
      </c>
      <c r="C20" s="27">
        <f>C21+C22</f>
        <v>1643378</v>
      </c>
      <c r="D20" s="27">
        <f>D21+D22</f>
        <v>1791000</v>
      </c>
      <c r="E20" s="27">
        <f>E21+E22</f>
        <v>1791000</v>
      </c>
      <c r="F20" s="15">
        <f t="shared" si="0"/>
        <v>0</v>
      </c>
      <c r="G20" s="15">
        <f t="shared" si="1"/>
        <v>100</v>
      </c>
      <c r="H20" s="27">
        <f>H21+H22</f>
        <v>1784313</v>
      </c>
      <c r="I20" s="15">
        <f t="shared" si="2"/>
        <v>-6687</v>
      </c>
      <c r="J20" s="15">
        <f t="shared" si="3"/>
        <v>99.626633165829148</v>
      </c>
      <c r="K20" s="15">
        <f t="shared" si="4"/>
        <v>140935</v>
      </c>
      <c r="L20" s="15"/>
    </row>
    <row r="21" spans="1:12" s="22" customFormat="1" x14ac:dyDescent="0.25">
      <c r="A21" s="17" t="s">
        <v>9</v>
      </c>
      <c r="B21" s="28" t="s">
        <v>163</v>
      </c>
      <c r="C21" s="19">
        <v>1264399</v>
      </c>
      <c r="D21" s="21">
        <v>1380000</v>
      </c>
      <c r="E21" s="19">
        <v>1380000</v>
      </c>
      <c r="F21" s="21">
        <f t="shared" si="0"/>
        <v>0</v>
      </c>
      <c r="G21" s="21">
        <f t="shared" si="1"/>
        <v>100</v>
      </c>
      <c r="H21" s="19">
        <v>1378636</v>
      </c>
      <c r="I21" s="21">
        <f t="shared" si="2"/>
        <v>-1364</v>
      </c>
      <c r="J21" s="21">
        <f t="shared" si="3"/>
        <v>99.901159420289858</v>
      </c>
      <c r="K21" s="21">
        <f t="shared" si="4"/>
        <v>114237</v>
      </c>
      <c r="L21" s="21"/>
    </row>
    <row r="22" spans="1:12" s="22" customFormat="1" x14ac:dyDescent="0.25">
      <c r="A22" s="17" t="s">
        <v>10</v>
      </c>
      <c r="B22" s="28" t="s">
        <v>164</v>
      </c>
      <c r="C22" s="19">
        <v>378979</v>
      </c>
      <c r="D22" s="21">
        <v>411000</v>
      </c>
      <c r="E22" s="19">
        <v>411000</v>
      </c>
      <c r="F22" s="21">
        <f t="shared" si="0"/>
        <v>0</v>
      </c>
      <c r="G22" s="21">
        <f t="shared" si="1"/>
        <v>100</v>
      </c>
      <c r="H22" s="19">
        <v>405677</v>
      </c>
      <c r="I22" s="21">
        <f t="shared" si="2"/>
        <v>-5323</v>
      </c>
      <c r="J22" s="21">
        <f t="shared" si="3"/>
        <v>98.704866180048668</v>
      </c>
      <c r="K22" s="21">
        <f t="shared" si="4"/>
        <v>26698</v>
      </c>
      <c r="L22" s="21"/>
    </row>
    <row r="23" spans="1:12" s="16" customFormat="1" ht="21.75" x14ac:dyDescent="0.25">
      <c r="A23" s="25" t="s">
        <v>39</v>
      </c>
      <c r="B23" s="29" t="s">
        <v>165</v>
      </c>
      <c r="C23" s="15">
        <f>C24+C25+C26</f>
        <v>0</v>
      </c>
      <c r="D23" s="15">
        <f>D24+D25+D26</f>
        <v>0</v>
      </c>
      <c r="E23" s="15">
        <f>E24+E25+E26</f>
        <v>0</v>
      </c>
      <c r="F23" s="15">
        <f t="shared" si="0"/>
        <v>0</v>
      </c>
      <c r="G23" s="15"/>
      <c r="H23" s="15">
        <f>H24+H25+H26</f>
        <v>0</v>
      </c>
      <c r="I23" s="15">
        <f t="shared" si="2"/>
        <v>0</v>
      </c>
      <c r="J23" s="15"/>
      <c r="K23" s="15">
        <f t="shared" si="4"/>
        <v>0</v>
      </c>
      <c r="L23" s="15"/>
    </row>
    <row r="24" spans="1:12" s="22" customFormat="1" x14ac:dyDescent="0.25">
      <c r="A24" s="17" t="s">
        <v>11</v>
      </c>
      <c r="B24" s="28" t="s">
        <v>166</v>
      </c>
      <c r="C24" s="19"/>
      <c r="D24" s="19"/>
      <c r="E24" s="19"/>
      <c r="F24" s="21">
        <f t="shared" si="0"/>
        <v>0</v>
      </c>
      <c r="G24" s="21"/>
      <c r="H24" s="19"/>
      <c r="I24" s="21">
        <f t="shared" si="2"/>
        <v>0</v>
      </c>
      <c r="J24" s="21"/>
      <c r="K24" s="21">
        <f t="shared" si="4"/>
        <v>0</v>
      </c>
      <c r="L24" s="21"/>
    </row>
    <row r="25" spans="1:12" s="22" customFormat="1" x14ac:dyDescent="0.25">
      <c r="A25" s="17" t="s">
        <v>13</v>
      </c>
      <c r="B25" s="28" t="s">
        <v>167</v>
      </c>
      <c r="C25" s="19"/>
      <c r="D25" s="19"/>
      <c r="E25" s="19"/>
      <c r="F25" s="21">
        <f t="shared" si="0"/>
        <v>0</v>
      </c>
      <c r="G25" s="21"/>
      <c r="H25" s="19"/>
      <c r="I25" s="21">
        <f t="shared" si="2"/>
        <v>0</v>
      </c>
      <c r="J25" s="21"/>
      <c r="K25" s="21">
        <f t="shared" si="4"/>
        <v>0</v>
      </c>
      <c r="L25" s="21"/>
    </row>
    <row r="26" spans="1:12" s="22" customFormat="1" x14ac:dyDescent="0.25">
      <c r="A26" s="17" t="s">
        <v>40</v>
      </c>
      <c r="B26" s="28" t="s">
        <v>168</v>
      </c>
      <c r="C26" s="19"/>
      <c r="D26" s="19"/>
      <c r="E26" s="19"/>
      <c r="F26" s="21">
        <f t="shared" si="0"/>
        <v>0</v>
      </c>
      <c r="G26" s="21"/>
      <c r="H26" s="19"/>
      <c r="I26" s="21">
        <f t="shared" si="2"/>
        <v>0</v>
      </c>
      <c r="J26" s="21"/>
      <c r="K26" s="21">
        <f t="shared" si="4"/>
        <v>0</v>
      </c>
      <c r="L26" s="21"/>
    </row>
    <row r="27" spans="1:12" s="31" customFormat="1" ht="21.75" x14ac:dyDescent="0.25">
      <c r="A27" s="30" t="s">
        <v>64</v>
      </c>
      <c r="B27" s="23" t="s">
        <v>169</v>
      </c>
      <c r="C27" s="24">
        <f t="shared" ref="C27" si="12">C32+C37+C45+C47+C28</f>
        <v>1228290.8999999999</v>
      </c>
      <c r="D27" s="24">
        <f>D28+D32+D37+D45+D47</f>
        <v>1367817.2</v>
      </c>
      <c r="E27" s="24">
        <f t="shared" ref="E27" si="13">E32+E37+E45+E47+E28</f>
        <v>1367817.2</v>
      </c>
      <c r="F27" s="8">
        <f t="shared" si="0"/>
        <v>0</v>
      </c>
      <c r="G27" s="8">
        <f t="shared" si="1"/>
        <v>100</v>
      </c>
      <c r="H27" s="24">
        <f t="shared" ref="H27" si="14">H32+H37+H45+H47+H28</f>
        <v>1091973.82</v>
      </c>
      <c r="I27" s="8">
        <f t="shared" si="2"/>
        <v>-275843.37999999989</v>
      </c>
      <c r="J27" s="8">
        <f t="shared" si="3"/>
        <v>79.833315445952863</v>
      </c>
      <c r="K27" s="8">
        <f t="shared" si="4"/>
        <v>-136317.07999999984</v>
      </c>
      <c r="L27" s="8"/>
    </row>
    <row r="28" spans="1:12" s="16" customFormat="1" ht="31.5" x14ac:dyDescent="0.25">
      <c r="A28" s="32" t="s">
        <v>91</v>
      </c>
      <c r="B28" s="33" t="s">
        <v>170</v>
      </c>
      <c r="C28" s="27">
        <f t="shared" ref="C28" si="15">C29+C30+C31</f>
        <v>84482</v>
      </c>
      <c r="D28" s="27">
        <f>D29+D30+D31</f>
        <v>123000</v>
      </c>
      <c r="E28" s="27">
        <f t="shared" ref="E28" si="16">E29+E30+E31</f>
        <v>123000</v>
      </c>
      <c r="F28" s="15">
        <f t="shared" si="0"/>
        <v>0</v>
      </c>
      <c r="G28" s="15">
        <f t="shared" si="1"/>
        <v>100</v>
      </c>
      <c r="H28" s="27">
        <f t="shared" ref="H28" si="17">H29+H30+H31</f>
        <v>39734</v>
      </c>
      <c r="I28" s="15">
        <f t="shared" si="2"/>
        <v>-83266</v>
      </c>
      <c r="J28" s="15">
        <f t="shared" si="3"/>
        <v>32.304065040650407</v>
      </c>
      <c r="K28" s="15">
        <f t="shared" si="4"/>
        <v>-44748</v>
      </c>
      <c r="L28" s="15"/>
    </row>
    <row r="29" spans="1:12" s="22" customFormat="1" x14ac:dyDescent="0.25">
      <c r="A29" s="34" t="s">
        <v>11</v>
      </c>
      <c r="B29" s="28" t="s">
        <v>171</v>
      </c>
      <c r="C29" s="19">
        <v>31018</v>
      </c>
      <c r="D29" s="19">
        <v>26000</v>
      </c>
      <c r="E29" s="19">
        <v>26000</v>
      </c>
      <c r="F29" s="21">
        <f t="shared" si="0"/>
        <v>0</v>
      </c>
      <c r="G29" s="21">
        <f t="shared" si="1"/>
        <v>100</v>
      </c>
      <c r="H29" s="19">
        <v>13460</v>
      </c>
      <c r="I29" s="21">
        <f t="shared" si="2"/>
        <v>-12540</v>
      </c>
      <c r="J29" s="21">
        <f t="shared" si="3"/>
        <v>51.769230769230766</v>
      </c>
      <c r="K29" s="21">
        <f t="shared" si="4"/>
        <v>-17558</v>
      </c>
      <c r="L29" s="21"/>
    </row>
    <row r="30" spans="1:12" s="22" customFormat="1" x14ac:dyDescent="0.25">
      <c r="A30" s="35" t="s">
        <v>13</v>
      </c>
      <c r="B30" s="36" t="s">
        <v>172</v>
      </c>
      <c r="C30" s="19">
        <v>47524</v>
      </c>
      <c r="D30" s="19">
        <v>86000</v>
      </c>
      <c r="E30" s="19">
        <v>86000</v>
      </c>
      <c r="F30" s="21">
        <f t="shared" si="0"/>
        <v>0</v>
      </c>
      <c r="G30" s="21">
        <f t="shared" si="1"/>
        <v>100</v>
      </c>
      <c r="H30" s="19">
        <v>15340</v>
      </c>
      <c r="I30" s="21">
        <f t="shared" si="2"/>
        <v>-70660</v>
      </c>
      <c r="J30" s="21">
        <f t="shared" si="3"/>
        <v>17.837209302325583</v>
      </c>
      <c r="K30" s="21">
        <f t="shared" si="4"/>
        <v>-32184</v>
      </c>
      <c r="L30" s="21"/>
    </row>
    <row r="31" spans="1:12" s="22" customFormat="1" x14ac:dyDescent="0.25">
      <c r="A31" s="35" t="s">
        <v>85</v>
      </c>
      <c r="B31" s="36" t="s">
        <v>173</v>
      </c>
      <c r="C31" s="19">
        <v>5940</v>
      </c>
      <c r="D31" s="19">
        <v>11000</v>
      </c>
      <c r="E31" s="19">
        <v>11000</v>
      </c>
      <c r="F31" s="21">
        <f t="shared" si="0"/>
        <v>0</v>
      </c>
      <c r="G31" s="21">
        <f t="shared" si="1"/>
        <v>100</v>
      </c>
      <c r="H31" s="19">
        <v>10934</v>
      </c>
      <c r="I31" s="21">
        <f t="shared" si="2"/>
        <v>-66</v>
      </c>
      <c r="J31" s="21">
        <f t="shared" si="3"/>
        <v>99.4</v>
      </c>
      <c r="K31" s="21">
        <f t="shared" si="4"/>
        <v>4994</v>
      </c>
      <c r="L31" s="21"/>
    </row>
    <row r="32" spans="1:12" s="16" customFormat="1" ht="21.75" x14ac:dyDescent="0.25">
      <c r="A32" s="37" t="s">
        <v>41</v>
      </c>
      <c r="B32" s="29" t="s">
        <v>174</v>
      </c>
      <c r="C32" s="15">
        <f>C33+C36+C35+C34</f>
        <v>268652.90000000002</v>
      </c>
      <c r="D32" s="15">
        <f>D33+D36+D35+D34</f>
        <v>309604</v>
      </c>
      <c r="E32" s="15">
        <f>E33+E36+E35+E34</f>
        <v>309604</v>
      </c>
      <c r="F32" s="15">
        <f t="shared" si="0"/>
        <v>0</v>
      </c>
      <c r="G32" s="15">
        <f t="shared" si="1"/>
        <v>100</v>
      </c>
      <c r="H32" s="15">
        <f>H33+H36+H35+H34</f>
        <v>213195.82</v>
      </c>
      <c r="I32" s="15">
        <f t="shared" si="2"/>
        <v>-96408.18</v>
      </c>
      <c r="J32" s="15">
        <f t="shared" si="3"/>
        <v>68.860809291869614</v>
      </c>
      <c r="K32" s="15">
        <f t="shared" si="4"/>
        <v>-55457.080000000016</v>
      </c>
      <c r="L32" s="15"/>
    </row>
    <row r="33" spans="1:12" s="22" customFormat="1" x14ac:dyDescent="0.25">
      <c r="A33" s="17" t="s">
        <v>12</v>
      </c>
      <c r="B33" s="28" t="s">
        <v>175</v>
      </c>
      <c r="C33" s="19">
        <v>171999.88</v>
      </c>
      <c r="D33" s="21">
        <v>276000</v>
      </c>
      <c r="E33" s="19">
        <v>276000</v>
      </c>
      <c r="F33" s="21">
        <f t="shared" si="0"/>
        <v>0</v>
      </c>
      <c r="G33" s="21">
        <f t="shared" si="1"/>
        <v>100</v>
      </c>
      <c r="H33" s="19">
        <v>186000</v>
      </c>
      <c r="I33" s="21">
        <f t="shared" si="2"/>
        <v>-90000</v>
      </c>
      <c r="J33" s="21">
        <f t="shared" si="3"/>
        <v>67.391304347826093</v>
      </c>
      <c r="K33" s="21">
        <f t="shared" si="4"/>
        <v>14000.119999999995</v>
      </c>
      <c r="L33" s="21"/>
    </row>
    <row r="34" spans="1:12" s="22" customFormat="1" x14ac:dyDescent="0.25">
      <c r="A34" s="17" t="s">
        <v>43</v>
      </c>
      <c r="B34" s="28" t="s">
        <v>176</v>
      </c>
      <c r="C34" s="19"/>
      <c r="D34" s="21"/>
      <c r="E34" s="19"/>
      <c r="F34" s="21">
        <f t="shared" si="0"/>
        <v>0</v>
      </c>
      <c r="G34" s="21"/>
      <c r="H34" s="19"/>
      <c r="I34" s="21">
        <f t="shared" si="2"/>
        <v>0</v>
      </c>
      <c r="J34" s="21" t="e">
        <f t="shared" si="3"/>
        <v>#DIV/0!</v>
      </c>
      <c r="K34" s="21">
        <f t="shared" si="4"/>
        <v>0</v>
      </c>
      <c r="L34" s="21"/>
    </row>
    <row r="35" spans="1:12" s="22" customFormat="1" x14ac:dyDescent="0.25">
      <c r="A35" s="17" t="s">
        <v>40</v>
      </c>
      <c r="B35" s="28" t="s">
        <v>177</v>
      </c>
      <c r="C35" s="19">
        <v>96653.02</v>
      </c>
      <c r="D35" s="21">
        <v>33604</v>
      </c>
      <c r="E35" s="19">
        <v>33604</v>
      </c>
      <c r="F35" s="21">
        <f t="shared" si="0"/>
        <v>0</v>
      </c>
      <c r="G35" s="21">
        <f t="shared" si="1"/>
        <v>100</v>
      </c>
      <c r="H35" s="19">
        <v>27195.82</v>
      </c>
      <c r="I35" s="21">
        <f t="shared" si="2"/>
        <v>-6408.18</v>
      </c>
      <c r="J35" s="21">
        <f t="shared" si="3"/>
        <v>80.930305915962393</v>
      </c>
      <c r="K35" s="21">
        <f t="shared" si="4"/>
        <v>-69457.200000000012</v>
      </c>
      <c r="L35" s="21"/>
    </row>
    <row r="36" spans="1:12" s="22" customFormat="1" ht="19.5" x14ac:dyDescent="0.25">
      <c r="A36" s="17" t="s">
        <v>14</v>
      </c>
      <c r="B36" s="28" t="s">
        <v>178</v>
      </c>
      <c r="C36" s="19"/>
      <c r="D36" s="21"/>
      <c r="E36" s="19"/>
      <c r="F36" s="21">
        <f t="shared" si="0"/>
        <v>0</v>
      </c>
      <c r="G36" s="21"/>
      <c r="H36" s="19"/>
      <c r="I36" s="21">
        <f t="shared" si="2"/>
        <v>0</v>
      </c>
      <c r="J36" s="21" t="e">
        <f t="shared" si="3"/>
        <v>#DIV/0!</v>
      </c>
      <c r="K36" s="21">
        <f t="shared" si="4"/>
        <v>0</v>
      </c>
      <c r="L36" s="21"/>
    </row>
    <row r="37" spans="1:12" s="16" customFormat="1" ht="21.75" x14ac:dyDescent="0.25">
      <c r="A37" s="25" t="s">
        <v>42</v>
      </c>
      <c r="B37" s="29" t="s">
        <v>179</v>
      </c>
      <c r="C37" s="15">
        <f>SUM(C38:C44)</f>
        <v>854480</v>
      </c>
      <c r="D37" s="15">
        <f>SUM(D38:D44)</f>
        <v>933563.2</v>
      </c>
      <c r="E37" s="15">
        <f>SUM(E38:E44)</f>
        <v>933563.2</v>
      </c>
      <c r="F37" s="15">
        <f t="shared" si="0"/>
        <v>0</v>
      </c>
      <c r="G37" s="15">
        <f t="shared" si="1"/>
        <v>100</v>
      </c>
      <c r="H37" s="15">
        <f>SUM(H38:H44)</f>
        <v>837411</v>
      </c>
      <c r="I37" s="15">
        <f t="shared" si="2"/>
        <v>-96152.199999999953</v>
      </c>
      <c r="J37" s="15">
        <f t="shared" si="3"/>
        <v>89.700515187402416</v>
      </c>
      <c r="K37" s="15">
        <f t="shared" si="4"/>
        <v>-17069</v>
      </c>
      <c r="L37" s="15"/>
    </row>
    <row r="38" spans="1:12" s="22" customFormat="1" x14ac:dyDescent="0.25">
      <c r="A38" s="17" t="s">
        <v>12</v>
      </c>
      <c r="B38" s="28" t="s">
        <v>180</v>
      </c>
      <c r="C38" s="21">
        <v>10000</v>
      </c>
      <c r="D38" s="21">
        <v>12000</v>
      </c>
      <c r="E38" s="21">
        <v>12000</v>
      </c>
      <c r="F38" s="21">
        <f t="shared" si="0"/>
        <v>0</v>
      </c>
      <c r="G38" s="21">
        <f t="shared" si="1"/>
        <v>100</v>
      </c>
      <c r="H38" s="21">
        <v>9000</v>
      </c>
      <c r="I38" s="21">
        <f t="shared" si="2"/>
        <v>-3000</v>
      </c>
      <c r="J38" s="21">
        <f t="shared" si="3"/>
        <v>75</v>
      </c>
      <c r="K38" s="21">
        <f t="shared" si="4"/>
        <v>-1000</v>
      </c>
      <c r="L38" s="21"/>
    </row>
    <row r="39" spans="1:12" s="22" customFormat="1" x14ac:dyDescent="0.25">
      <c r="A39" s="17" t="s">
        <v>13</v>
      </c>
      <c r="B39" s="28" t="s">
        <v>181</v>
      </c>
      <c r="C39" s="21"/>
      <c r="D39" s="21"/>
      <c r="E39" s="21"/>
      <c r="F39" s="21">
        <f t="shared" si="0"/>
        <v>0</v>
      </c>
      <c r="G39" s="21"/>
      <c r="H39" s="21"/>
      <c r="I39" s="21">
        <f t="shared" si="2"/>
        <v>0</v>
      </c>
      <c r="J39" s="21" t="e">
        <f t="shared" si="3"/>
        <v>#DIV/0!</v>
      </c>
      <c r="K39" s="21">
        <f t="shared" si="4"/>
        <v>0</v>
      </c>
      <c r="L39" s="21"/>
    </row>
    <row r="40" spans="1:12" s="22" customFormat="1" x14ac:dyDescent="0.25">
      <c r="A40" s="17" t="s">
        <v>17</v>
      </c>
      <c r="B40" s="28" t="s">
        <v>182</v>
      </c>
      <c r="C40" s="19">
        <v>593281</v>
      </c>
      <c r="D40" s="21">
        <v>787363.2</v>
      </c>
      <c r="E40" s="19">
        <v>787363.2</v>
      </c>
      <c r="F40" s="21">
        <f t="shared" si="0"/>
        <v>0</v>
      </c>
      <c r="G40" s="21">
        <f t="shared" si="1"/>
        <v>100</v>
      </c>
      <c r="H40" s="19">
        <v>694700</v>
      </c>
      <c r="I40" s="21">
        <f t="shared" si="2"/>
        <v>-92663.199999999953</v>
      </c>
      <c r="J40" s="21">
        <f t="shared" si="3"/>
        <v>88.231200035764942</v>
      </c>
      <c r="K40" s="21">
        <f t="shared" si="4"/>
        <v>101419</v>
      </c>
      <c r="L40" s="21"/>
    </row>
    <row r="41" spans="1:12" s="22" customFormat="1" x14ac:dyDescent="0.25">
      <c r="A41" s="17" t="s">
        <v>43</v>
      </c>
      <c r="B41" s="28" t="s">
        <v>183</v>
      </c>
      <c r="C41" s="19">
        <v>12578</v>
      </c>
      <c r="D41" s="21">
        <v>12000</v>
      </c>
      <c r="E41" s="19">
        <v>12000</v>
      </c>
      <c r="F41" s="21">
        <f t="shared" si="0"/>
        <v>0</v>
      </c>
      <c r="G41" s="21">
        <f t="shared" si="1"/>
        <v>100</v>
      </c>
      <c r="H41" s="19">
        <v>11883</v>
      </c>
      <c r="I41" s="21">
        <f t="shared" si="2"/>
        <v>-117</v>
      </c>
      <c r="J41" s="21">
        <f t="shared" si="3"/>
        <v>99.024999999999991</v>
      </c>
      <c r="K41" s="21">
        <f t="shared" si="4"/>
        <v>-695</v>
      </c>
      <c r="L41" s="21"/>
    </row>
    <row r="42" spans="1:12" s="22" customFormat="1" x14ac:dyDescent="0.25">
      <c r="A42" s="17" t="s">
        <v>40</v>
      </c>
      <c r="B42" s="28" t="s">
        <v>184</v>
      </c>
      <c r="C42" s="19">
        <v>202567</v>
      </c>
      <c r="D42" s="21">
        <v>116000</v>
      </c>
      <c r="E42" s="19">
        <v>116000</v>
      </c>
      <c r="F42" s="21">
        <f t="shared" si="0"/>
        <v>0</v>
      </c>
      <c r="G42" s="21">
        <f t="shared" si="1"/>
        <v>100</v>
      </c>
      <c r="H42" s="19">
        <v>115664</v>
      </c>
      <c r="I42" s="21">
        <f t="shared" si="2"/>
        <v>-336</v>
      </c>
      <c r="J42" s="21">
        <f t="shared" si="3"/>
        <v>99.710344827586212</v>
      </c>
      <c r="K42" s="21">
        <f t="shared" si="4"/>
        <v>-86903</v>
      </c>
      <c r="L42" s="21"/>
    </row>
    <row r="43" spans="1:12" s="22" customFormat="1" x14ac:dyDescent="0.25">
      <c r="A43" s="17" t="s">
        <v>16</v>
      </c>
      <c r="B43" s="28" t="s">
        <v>185</v>
      </c>
      <c r="C43" s="19">
        <v>20000</v>
      </c>
      <c r="D43" s="21">
        <v>0</v>
      </c>
      <c r="E43" s="19">
        <v>0</v>
      </c>
      <c r="F43" s="21">
        <f t="shared" si="0"/>
        <v>0</v>
      </c>
      <c r="G43" s="21" t="e">
        <f t="shared" si="1"/>
        <v>#DIV/0!</v>
      </c>
      <c r="H43" s="19">
        <v>0</v>
      </c>
      <c r="I43" s="21">
        <f t="shared" si="2"/>
        <v>0</v>
      </c>
      <c r="J43" s="21" t="e">
        <f t="shared" si="3"/>
        <v>#DIV/0!</v>
      </c>
      <c r="K43" s="21">
        <f t="shared" si="4"/>
        <v>-20000</v>
      </c>
      <c r="L43" s="21"/>
    </row>
    <row r="44" spans="1:12" s="22" customFormat="1" ht="19.5" x14ac:dyDescent="0.25">
      <c r="A44" s="17" t="s">
        <v>14</v>
      </c>
      <c r="B44" s="28" t="s">
        <v>186</v>
      </c>
      <c r="C44" s="19">
        <v>16054</v>
      </c>
      <c r="D44" s="19">
        <v>6200</v>
      </c>
      <c r="E44" s="19">
        <v>6200</v>
      </c>
      <c r="F44" s="21">
        <f t="shared" si="0"/>
        <v>0</v>
      </c>
      <c r="G44" s="21">
        <f t="shared" si="1"/>
        <v>100</v>
      </c>
      <c r="H44" s="19">
        <v>6164</v>
      </c>
      <c r="I44" s="21">
        <f t="shared" si="2"/>
        <v>-36</v>
      </c>
      <c r="J44" s="21">
        <f t="shared" si="3"/>
        <v>99.419354838709666</v>
      </c>
      <c r="K44" s="21">
        <f t="shared" si="4"/>
        <v>-9890</v>
      </c>
      <c r="L44" s="21"/>
    </row>
    <row r="45" spans="1:12" s="16" customFormat="1" ht="21.75" x14ac:dyDescent="0.25">
      <c r="A45" s="25" t="s">
        <v>44</v>
      </c>
      <c r="B45" s="29" t="s">
        <v>187</v>
      </c>
      <c r="C45" s="15">
        <f>C46</f>
        <v>19326</v>
      </c>
      <c r="D45" s="15">
        <f>D46</f>
        <v>0</v>
      </c>
      <c r="E45" s="15">
        <f>E46</f>
        <v>0</v>
      </c>
      <c r="F45" s="15">
        <f t="shared" si="0"/>
        <v>0</v>
      </c>
      <c r="G45" s="15" t="e">
        <f t="shared" si="1"/>
        <v>#DIV/0!</v>
      </c>
      <c r="H45" s="15">
        <f>H46</f>
        <v>0</v>
      </c>
      <c r="I45" s="15">
        <f t="shared" si="2"/>
        <v>0</v>
      </c>
      <c r="J45" s="15" t="e">
        <f t="shared" si="3"/>
        <v>#DIV/0!</v>
      </c>
      <c r="K45" s="15">
        <f t="shared" si="4"/>
        <v>-19326</v>
      </c>
      <c r="L45" s="15"/>
    </row>
    <row r="46" spans="1:12" s="22" customFormat="1" x14ac:dyDescent="0.25">
      <c r="A46" s="17" t="s">
        <v>45</v>
      </c>
      <c r="B46" s="28" t="s">
        <v>188</v>
      </c>
      <c r="C46" s="19">
        <v>19326</v>
      </c>
      <c r="D46" s="21">
        <v>0</v>
      </c>
      <c r="E46" s="19">
        <v>0</v>
      </c>
      <c r="F46" s="21">
        <f t="shared" si="0"/>
        <v>0</v>
      </c>
      <c r="G46" s="21" t="e">
        <f t="shared" si="1"/>
        <v>#DIV/0!</v>
      </c>
      <c r="H46" s="19">
        <v>0</v>
      </c>
      <c r="I46" s="21">
        <f t="shared" si="2"/>
        <v>0</v>
      </c>
      <c r="J46" s="21" t="e">
        <f t="shared" si="3"/>
        <v>#DIV/0!</v>
      </c>
      <c r="K46" s="21">
        <f t="shared" si="4"/>
        <v>-19326</v>
      </c>
      <c r="L46" s="21"/>
    </row>
    <row r="47" spans="1:12" s="16" customFormat="1" ht="21.75" x14ac:dyDescent="0.25">
      <c r="A47" s="25" t="s">
        <v>46</v>
      </c>
      <c r="B47" s="29" t="s">
        <v>189</v>
      </c>
      <c r="C47" s="27">
        <f t="shared" ref="C47" si="18">C48</f>
        <v>1350</v>
      </c>
      <c r="D47" s="27">
        <f t="shared" ref="D47:E47" si="19">D48</f>
        <v>1650</v>
      </c>
      <c r="E47" s="27">
        <f t="shared" si="19"/>
        <v>1650</v>
      </c>
      <c r="F47" s="15">
        <f t="shared" si="0"/>
        <v>0</v>
      </c>
      <c r="G47" s="15">
        <f t="shared" si="1"/>
        <v>100</v>
      </c>
      <c r="H47" s="27">
        <f t="shared" ref="H47" si="20">H48</f>
        <v>1633</v>
      </c>
      <c r="I47" s="15">
        <f t="shared" si="2"/>
        <v>-17</v>
      </c>
      <c r="J47" s="15">
        <f t="shared" si="3"/>
        <v>98.969696969696969</v>
      </c>
      <c r="K47" s="15">
        <f t="shared" si="4"/>
        <v>283</v>
      </c>
      <c r="L47" s="15"/>
    </row>
    <row r="48" spans="1:12" s="22" customFormat="1" x14ac:dyDescent="0.25">
      <c r="A48" s="17" t="s">
        <v>45</v>
      </c>
      <c r="B48" s="28" t="s">
        <v>190</v>
      </c>
      <c r="C48" s="19">
        <v>1350</v>
      </c>
      <c r="D48" s="19">
        <v>1650</v>
      </c>
      <c r="E48" s="19">
        <v>1650</v>
      </c>
      <c r="F48" s="21">
        <f t="shared" si="0"/>
        <v>0</v>
      </c>
      <c r="G48" s="21">
        <f t="shared" si="1"/>
        <v>100</v>
      </c>
      <c r="H48" s="19">
        <v>1633</v>
      </c>
      <c r="I48" s="21">
        <f t="shared" si="2"/>
        <v>-17</v>
      </c>
      <c r="J48" s="21">
        <f t="shared" si="3"/>
        <v>98.969696969696969</v>
      </c>
      <c r="K48" s="21">
        <f t="shared" si="4"/>
        <v>283</v>
      </c>
      <c r="L48" s="21"/>
    </row>
    <row r="49" spans="1:12" s="31" customFormat="1" ht="66" customHeight="1" x14ac:dyDescent="0.25">
      <c r="A49" s="38" t="s">
        <v>143</v>
      </c>
      <c r="B49" s="23" t="s">
        <v>155</v>
      </c>
      <c r="C49" s="24">
        <f t="shared" ref="C49:E53" si="21">C50</f>
        <v>2200</v>
      </c>
      <c r="D49" s="24">
        <f t="shared" si="21"/>
        <v>0</v>
      </c>
      <c r="E49" s="24">
        <f t="shared" si="21"/>
        <v>0</v>
      </c>
      <c r="F49" s="8">
        <f t="shared" ref="F49:F51" si="22">E49-D49</f>
        <v>0</v>
      </c>
      <c r="G49" s="8" t="e">
        <f t="shared" ref="G49:G51" si="23">E49/D49*100</f>
        <v>#DIV/0!</v>
      </c>
      <c r="H49" s="24">
        <f>H50</f>
        <v>0</v>
      </c>
      <c r="I49" s="8">
        <f t="shared" si="2"/>
        <v>0</v>
      </c>
      <c r="J49" s="8" t="e">
        <f t="shared" si="3"/>
        <v>#DIV/0!</v>
      </c>
      <c r="K49" s="8">
        <f t="shared" si="4"/>
        <v>-2200</v>
      </c>
      <c r="L49" s="8">
        <f t="shared" ref="L49" si="24">H49/C49*100</f>
        <v>0</v>
      </c>
    </row>
    <row r="50" spans="1:12" s="16" customFormat="1" ht="23.25" customHeight="1" x14ac:dyDescent="0.25">
      <c r="A50" s="25" t="s">
        <v>42</v>
      </c>
      <c r="B50" s="29" t="s">
        <v>144</v>
      </c>
      <c r="C50" s="27">
        <f t="shared" si="21"/>
        <v>2200</v>
      </c>
      <c r="D50" s="27">
        <f t="shared" si="21"/>
        <v>0</v>
      </c>
      <c r="E50" s="27">
        <f t="shared" si="21"/>
        <v>0</v>
      </c>
      <c r="F50" s="15">
        <f t="shared" si="22"/>
        <v>0</v>
      </c>
      <c r="G50" s="15" t="e">
        <f t="shared" si="23"/>
        <v>#DIV/0!</v>
      </c>
      <c r="H50" s="27">
        <f>H51</f>
        <v>0</v>
      </c>
      <c r="I50" s="15"/>
      <c r="J50" s="15"/>
      <c r="K50" s="15"/>
      <c r="L50" s="15"/>
    </row>
    <row r="51" spans="1:12" s="22" customFormat="1" ht="25.5" customHeight="1" x14ac:dyDescent="0.25">
      <c r="A51" s="17" t="s">
        <v>14</v>
      </c>
      <c r="B51" s="28" t="s">
        <v>145</v>
      </c>
      <c r="C51" s="19">
        <v>2200</v>
      </c>
      <c r="D51" s="19">
        <v>0</v>
      </c>
      <c r="E51" s="19">
        <v>0</v>
      </c>
      <c r="F51" s="21">
        <f t="shared" si="22"/>
        <v>0</v>
      </c>
      <c r="G51" s="21" t="e">
        <f t="shared" si="23"/>
        <v>#DIV/0!</v>
      </c>
      <c r="H51" s="19">
        <v>0</v>
      </c>
      <c r="I51" s="21"/>
      <c r="J51" s="21"/>
      <c r="K51" s="21"/>
      <c r="L51" s="21"/>
    </row>
    <row r="52" spans="1:12" s="22" customFormat="1" ht="78" customHeight="1" x14ac:dyDescent="0.25">
      <c r="A52" s="38" t="s">
        <v>143</v>
      </c>
      <c r="B52" s="23" t="s">
        <v>362</v>
      </c>
      <c r="C52" s="24">
        <f t="shared" si="21"/>
        <v>0</v>
      </c>
      <c r="D52" s="24">
        <f t="shared" si="21"/>
        <v>2200</v>
      </c>
      <c r="E52" s="24">
        <f t="shared" si="21"/>
        <v>2200</v>
      </c>
      <c r="F52" s="8">
        <f t="shared" ref="F52:F54" si="25">E52-D52</f>
        <v>0</v>
      </c>
      <c r="G52" s="8">
        <f t="shared" ref="G52:G54" si="26">E52/D52*100</f>
        <v>100</v>
      </c>
      <c r="H52" s="24">
        <f>H53</f>
        <v>2200</v>
      </c>
      <c r="I52" s="8">
        <f t="shared" ref="I52" si="27">H52-E52</f>
        <v>0</v>
      </c>
      <c r="J52" s="8">
        <f t="shared" ref="J52" si="28">H52/E52*100</f>
        <v>100</v>
      </c>
      <c r="K52" s="8">
        <f t="shared" ref="K52" si="29">H52-C52</f>
        <v>2200</v>
      </c>
      <c r="L52" s="8" t="e">
        <f t="shared" ref="L52" si="30">H52/C52*100</f>
        <v>#DIV/0!</v>
      </c>
    </row>
    <row r="53" spans="1:12" s="22" customFormat="1" ht="13.5" customHeight="1" x14ac:dyDescent="0.25">
      <c r="A53" s="25" t="s">
        <v>364</v>
      </c>
      <c r="B53" s="29" t="s">
        <v>363</v>
      </c>
      <c r="C53" s="27">
        <f t="shared" si="21"/>
        <v>0</v>
      </c>
      <c r="D53" s="27">
        <f t="shared" si="21"/>
        <v>2200</v>
      </c>
      <c r="E53" s="27">
        <f t="shared" si="21"/>
        <v>2200</v>
      </c>
      <c r="F53" s="15">
        <f t="shared" si="25"/>
        <v>0</v>
      </c>
      <c r="G53" s="15">
        <f t="shared" si="26"/>
        <v>100</v>
      </c>
      <c r="H53" s="27">
        <f>H54</f>
        <v>2200</v>
      </c>
      <c r="I53" s="15"/>
      <c r="J53" s="15"/>
      <c r="K53" s="15"/>
      <c r="L53" s="15"/>
    </row>
    <row r="54" spans="1:12" s="22" customFormat="1" ht="25.5" customHeight="1" x14ac:dyDescent="0.25">
      <c r="A54" s="17" t="s">
        <v>14</v>
      </c>
      <c r="B54" s="28" t="s">
        <v>365</v>
      </c>
      <c r="C54" s="19">
        <v>0</v>
      </c>
      <c r="D54" s="19">
        <v>2200</v>
      </c>
      <c r="E54" s="19">
        <v>2200</v>
      </c>
      <c r="F54" s="21">
        <f t="shared" si="25"/>
        <v>0</v>
      </c>
      <c r="G54" s="21">
        <f t="shared" si="26"/>
        <v>100</v>
      </c>
      <c r="H54" s="19">
        <v>2200</v>
      </c>
      <c r="I54" s="21"/>
      <c r="J54" s="21"/>
      <c r="K54" s="21"/>
      <c r="L54" s="21"/>
    </row>
    <row r="55" spans="1:12" s="31" customFormat="1" ht="32.25" customHeight="1" x14ac:dyDescent="0.25">
      <c r="A55" s="38" t="s">
        <v>65</v>
      </c>
      <c r="B55" s="23" t="s">
        <v>191</v>
      </c>
      <c r="C55" s="24">
        <f t="shared" ref="C55" si="31">C56+C59+C62</f>
        <v>87100</v>
      </c>
      <c r="D55" s="24">
        <f>D56+D59+D62</f>
        <v>31800</v>
      </c>
      <c r="E55" s="24">
        <f t="shared" ref="E55" si="32">E56+E59+E62</f>
        <v>31800</v>
      </c>
      <c r="F55" s="8">
        <f t="shared" si="0"/>
        <v>0</v>
      </c>
      <c r="G55" s="8">
        <f t="shared" si="1"/>
        <v>100</v>
      </c>
      <c r="H55" s="24">
        <f t="shared" ref="H55" si="33">H56+H59+H62</f>
        <v>31800</v>
      </c>
      <c r="I55" s="8">
        <f t="shared" si="2"/>
        <v>0</v>
      </c>
      <c r="J55" s="8">
        <f t="shared" si="3"/>
        <v>100</v>
      </c>
      <c r="K55" s="8">
        <f t="shared" si="4"/>
        <v>-55300</v>
      </c>
      <c r="L55" s="8"/>
    </row>
    <row r="56" spans="1:12" s="16" customFormat="1" ht="63.75" x14ac:dyDescent="0.25">
      <c r="A56" s="25" t="s">
        <v>47</v>
      </c>
      <c r="B56" s="29" t="s">
        <v>192</v>
      </c>
      <c r="C56" s="15">
        <f>C57</f>
        <v>28800</v>
      </c>
      <c r="D56" s="15">
        <f>D57</f>
        <v>0</v>
      </c>
      <c r="E56" s="15">
        <f>E57</f>
        <v>0</v>
      </c>
      <c r="F56" s="15">
        <f t="shared" si="0"/>
        <v>0</v>
      </c>
      <c r="G56" s="15" t="e">
        <f t="shared" si="1"/>
        <v>#DIV/0!</v>
      </c>
      <c r="H56" s="15">
        <f>H57</f>
        <v>0</v>
      </c>
      <c r="I56" s="15">
        <f t="shared" si="2"/>
        <v>0</v>
      </c>
      <c r="J56" s="15" t="e">
        <f t="shared" si="3"/>
        <v>#DIV/0!</v>
      </c>
      <c r="K56" s="15">
        <f t="shared" si="4"/>
        <v>-28800</v>
      </c>
      <c r="L56" s="15"/>
    </row>
    <row r="57" spans="1:12" s="16" customFormat="1" x14ac:dyDescent="0.25">
      <c r="A57" s="25" t="s">
        <v>29</v>
      </c>
      <c r="B57" s="29" t="s">
        <v>193</v>
      </c>
      <c r="C57" s="15">
        <f t="shared" ref="C57" si="34">C58</f>
        <v>28800</v>
      </c>
      <c r="D57" s="15">
        <f>D58</f>
        <v>0</v>
      </c>
      <c r="E57" s="15">
        <f t="shared" ref="E57" si="35">E58</f>
        <v>0</v>
      </c>
      <c r="F57" s="15">
        <f t="shared" si="0"/>
        <v>0</v>
      </c>
      <c r="G57" s="15" t="e">
        <f t="shared" si="1"/>
        <v>#DIV/0!</v>
      </c>
      <c r="H57" s="15">
        <f t="shared" ref="H57" si="36">H58</f>
        <v>0</v>
      </c>
      <c r="I57" s="15">
        <f t="shared" si="2"/>
        <v>0</v>
      </c>
      <c r="J57" s="15" t="e">
        <f t="shared" si="3"/>
        <v>#DIV/0!</v>
      </c>
      <c r="K57" s="15">
        <f t="shared" si="4"/>
        <v>-28800</v>
      </c>
      <c r="L57" s="15"/>
    </row>
    <row r="58" spans="1:12" s="22" customFormat="1" x14ac:dyDescent="0.25">
      <c r="A58" s="17" t="s">
        <v>83</v>
      </c>
      <c r="B58" s="28" t="s">
        <v>194</v>
      </c>
      <c r="C58" s="21">
        <v>28800</v>
      </c>
      <c r="D58" s="21">
        <v>0</v>
      </c>
      <c r="E58" s="21">
        <v>0</v>
      </c>
      <c r="F58" s="21">
        <f t="shared" si="0"/>
        <v>0</v>
      </c>
      <c r="G58" s="21" t="e">
        <f t="shared" si="1"/>
        <v>#DIV/0!</v>
      </c>
      <c r="H58" s="21">
        <v>0</v>
      </c>
      <c r="I58" s="21">
        <f t="shared" si="2"/>
        <v>0</v>
      </c>
      <c r="J58" s="21" t="e">
        <f t="shared" si="3"/>
        <v>#DIV/0!</v>
      </c>
      <c r="K58" s="21">
        <f t="shared" si="4"/>
        <v>-28800</v>
      </c>
      <c r="L58" s="21"/>
    </row>
    <row r="59" spans="1:12" s="16" customFormat="1" ht="63.75" x14ac:dyDescent="0.25">
      <c r="A59" s="25" t="s">
        <v>48</v>
      </c>
      <c r="B59" s="29" t="s">
        <v>195</v>
      </c>
      <c r="C59" s="15">
        <f>C60</f>
        <v>29700</v>
      </c>
      <c r="D59" s="15">
        <f>D60</f>
        <v>0</v>
      </c>
      <c r="E59" s="15">
        <f>E60</f>
        <v>0</v>
      </c>
      <c r="F59" s="15">
        <f t="shared" si="0"/>
        <v>0</v>
      </c>
      <c r="G59" s="15" t="e">
        <f t="shared" si="1"/>
        <v>#DIV/0!</v>
      </c>
      <c r="H59" s="15">
        <f>H60</f>
        <v>0</v>
      </c>
      <c r="I59" s="15">
        <f t="shared" si="2"/>
        <v>0</v>
      </c>
      <c r="J59" s="15" t="e">
        <f t="shared" si="3"/>
        <v>#DIV/0!</v>
      </c>
      <c r="K59" s="15">
        <f t="shared" si="4"/>
        <v>-29700</v>
      </c>
      <c r="L59" s="15"/>
    </row>
    <row r="60" spans="1:12" s="16" customFormat="1" x14ac:dyDescent="0.25">
      <c r="A60" s="25" t="s">
        <v>29</v>
      </c>
      <c r="B60" s="29" t="s">
        <v>196</v>
      </c>
      <c r="C60" s="15">
        <f t="shared" ref="C60" si="37">C61</f>
        <v>29700</v>
      </c>
      <c r="D60" s="15">
        <f>D61</f>
        <v>0</v>
      </c>
      <c r="E60" s="15">
        <f t="shared" ref="E60" si="38">E61</f>
        <v>0</v>
      </c>
      <c r="F60" s="15">
        <f t="shared" si="0"/>
        <v>0</v>
      </c>
      <c r="G60" s="15" t="e">
        <f t="shared" si="1"/>
        <v>#DIV/0!</v>
      </c>
      <c r="H60" s="15">
        <f t="shared" ref="H60" si="39">H61</f>
        <v>0</v>
      </c>
      <c r="I60" s="15">
        <f t="shared" si="2"/>
        <v>0</v>
      </c>
      <c r="J60" s="15" t="e">
        <f t="shared" si="3"/>
        <v>#DIV/0!</v>
      </c>
      <c r="K60" s="15">
        <f t="shared" si="4"/>
        <v>-29700</v>
      </c>
      <c r="L60" s="15"/>
    </row>
    <row r="61" spans="1:12" s="22" customFormat="1" x14ac:dyDescent="0.25">
      <c r="A61" s="17" t="s">
        <v>83</v>
      </c>
      <c r="B61" s="28" t="s">
        <v>197</v>
      </c>
      <c r="C61" s="21">
        <v>29700</v>
      </c>
      <c r="D61" s="21">
        <v>0</v>
      </c>
      <c r="E61" s="21">
        <v>0</v>
      </c>
      <c r="F61" s="21">
        <f t="shared" si="0"/>
        <v>0</v>
      </c>
      <c r="G61" s="21" t="e">
        <f t="shared" si="1"/>
        <v>#DIV/0!</v>
      </c>
      <c r="H61" s="21">
        <v>0</v>
      </c>
      <c r="I61" s="21">
        <f t="shared" si="2"/>
        <v>0</v>
      </c>
      <c r="J61" s="21" t="e">
        <f t="shared" si="3"/>
        <v>#DIV/0!</v>
      </c>
      <c r="K61" s="21">
        <f t="shared" si="4"/>
        <v>-29700</v>
      </c>
      <c r="L61" s="21"/>
    </row>
    <row r="62" spans="1:12" s="16" customFormat="1" ht="105.75" x14ac:dyDescent="0.25">
      <c r="A62" s="25" t="s">
        <v>49</v>
      </c>
      <c r="B62" s="29" t="s">
        <v>198</v>
      </c>
      <c r="C62" s="15">
        <f t="shared" ref="C62:C63" si="40">C63</f>
        <v>28600</v>
      </c>
      <c r="D62" s="15">
        <f>D63</f>
        <v>31800</v>
      </c>
      <c r="E62" s="15">
        <f t="shared" ref="E62:E63" si="41">E63</f>
        <v>31800</v>
      </c>
      <c r="F62" s="15">
        <f t="shared" si="0"/>
        <v>0</v>
      </c>
      <c r="G62" s="15">
        <f t="shared" si="1"/>
        <v>100</v>
      </c>
      <c r="H62" s="15">
        <f t="shared" ref="H62:H63" si="42">H63</f>
        <v>31800</v>
      </c>
      <c r="I62" s="15">
        <f t="shared" si="2"/>
        <v>0</v>
      </c>
      <c r="J62" s="15">
        <f t="shared" si="3"/>
        <v>100</v>
      </c>
      <c r="K62" s="15">
        <f t="shared" si="4"/>
        <v>3200</v>
      </c>
      <c r="L62" s="15"/>
    </row>
    <row r="63" spans="1:12" s="16" customFormat="1" x14ac:dyDescent="0.25">
      <c r="A63" s="25" t="s">
        <v>29</v>
      </c>
      <c r="B63" s="29" t="s">
        <v>199</v>
      </c>
      <c r="C63" s="15">
        <f t="shared" si="40"/>
        <v>28600</v>
      </c>
      <c r="D63" s="15">
        <f>D64</f>
        <v>31800</v>
      </c>
      <c r="E63" s="15">
        <f t="shared" si="41"/>
        <v>31800</v>
      </c>
      <c r="F63" s="15">
        <f t="shared" si="0"/>
        <v>0</v>
      </c>
      <c r="G63" s="15">
        <f t="shared" si="1"/>
        <v>100</v>
      </c>
      <c r="H63" s="15">
        <f t="shared" si="42"/>
        <v>31800</v>
      </c>
      <c r="I63" s="15">
        <f t="shared" si="2"/>
        <v>0</v>
      </c>
      <c r="J63" s="15">
        <f t="shared" si="3"/>
        <v>100</v>
      </c>
      <c r="K63" s="15">
        <f t="shared" si="4"/>
        <v>3200</v>
      </c>
      <c r="L63" s="15"/>
    </row>
    <row r="64" spans="1:12" s="22" customFormat="1" x14ac:dyDescent="0.25">
      <c r="A64" s="39" t="s">
        <v>83</v>
      </c>
      <c r="B64" s="28" t="s">
        <v>200</v>
      </c>
      <c r="C64" s="21">
        <v>28600</v>
      </c>
      <c r="D64" s="21">
        <v>31800</v>
      </c>
      <c r="E64" s="21">
        <v>31800</v>
      </c>
      <c r="F64" s="21">
        <f t="shared" si="0"/>
        <v>0</v>
      </c>
      <c r="G64" s="21">
        <f t="shared" si="1"/>
        <v>100</v>
      </c>
      <c r="H64" s="21">
        <v>31800</v>
      </c>
      <c r="I64" s="21">
        <f t="shared" si="2"/>
        <v>0</v>
      </c>
      <c r="J64" s="21">
        <f t="shared" si="3"/>
        <v>100</v>
      </c>
      <c r="K64" s="21">
        <f t="shared" si="4"/>
        <v>3200</v>
      </c>
      <c r="L64" s="21"/>
    </row>
    <row r="65" spans="1:12" s="31" customFormat="1" x14ac:dyDescent="0.25">
      <c r="A65" s="30" t="s">
        <v>90</v>
      </c>
      <c r="B65" s="23" t="s">
        <v>201</v>
      </c>
      <c r="C65" s="8"/>
      <c r="D65" s="8">
        <v>0</v>
      </c>
      <c r="E65" s="8"/>
      <c r="F65" s="8">
        <f t="shared" si="0"/>
        <v>0</v>
      </c>
      <c r="G65" s="8"/>
      <c r="H65" s="8"/>
      <c r="I65" s="8">
        <f t="shared" si="2"/>
        <v>0</v>
      </c>
      <c r="J65" s="8" t="e">
        <f t="shared" si="3"/>
        <v>#DIV/0!</v>
      </c>
      <c r="K65" s="8">
        <f t="shared" si="4"/>
        <v>0</v>
      </c>
      <c r="L65" s="8" t="e">
        <f t="shared" si="5"/>
        <v>#DIV/0!</v>
      </c>
    </row>
    <row r="66" spans="1:12" x14ac:dyDescent="0.25">
      <c r="A66" s="38" t="s">
        <v>50</v>
      </c>
      <c r="B66" s="23" t="s">
        <v>202</v>
      </c>
      <c r="C66" s="24">
        <f t="shared" ref="C66" si="43">C67</f>
        <v>362763.01</v>
      </c>
      <c r="D66" s="24">
        <f>D67</f>
        <v>8006</v>
      </c>
      <c r="E66" s="24">
        <f t="shared" ref="E66" si="44">E67</f>
        <v>8006</v>
      </c>
      <c r="F66" s="8">
        <f t="shared" si="0"/>
        <v>0</v>
      </c>
      <c r="G66" s="8">
        <f t="shared" si="1"/>
        <v>100</v>
      </c>
      <c r="H66" s="24">
        <f t="shared" ref="H66" si="45">H67</f>
        <v>7996.41</v>
      </c>
      <c r="I66" s="8">
        <f t="shared" si="2"/>
        <v>-9.5900000000001455</v>
      </c>
      <c r="J66" s="8">
        <f t="shared" si="3"/>
        <v>99.880214838870842</v>
      </c>
      <c r="K66" s="8">
        <f t="shared" si="4"/>
        <v>-354766.60000000003</v>
      </c>
      <c r="L66" s="8">
        <f t="shared" si="5"/>
        <v>2.2043068834388597</v>
      </c>
    </row>
    <row r="67" spans="1:12" x14ac:dyDescent="0.25">
      <c r="A67" s="30" t="s">
        <v>66</v>
      </c>
      <c r="B67" s="23" t="s">
        <v>203</v>
      </c>
      <c r="C67" s="24">
        <f t="shared" ref="C67" si="46">C77+C68</f>
        <v>362763.01</v>
      </c>
      <c r="D67" s="24">
        <f>D77+D68</f>
        <v>8006</v>
      </c>
      <c r="E67" s="24">
        <f t="shared" ref="E67" si="47">E77+E68</f>
        <v>8006</v>
      </c>
      <c r="F67" s="8">
        <f t="shared" si="0"/>
        <v>0</v>
      </c>
      <c r="G67" s="8">
        <f t="shared" si="1"/>
        <v>100</v>
      </c>
      <c r="H67" s="24">
        <f t="shared" ref="H67" si="48">H77+H68</f>
        <v>7996.41</v>
      </c>
      <c r="I67" s="8">
        <f t="shared" si="2"/>
        <v>-9.5900000000001455</v>
      </c>
      <c r="J67" s="8">
        <f t="shared" si="3"/>
        <v>99.880214838870842</v>
      </c>
      <c r="K67" s="8">
        <f t="shared" si="4"/>
        <v>-354766.60000000003</v>
      </c>
      <c r="L67" s="8"/>
    </row>
    <row r="68" spans="1:12" s="31" customFormat="1" ht="31.5" x14ac:dyDescent="0.25">
      <c r="A68" s="40" t="s">
        <v>93</v>
      </c>
      <c r="B68" s="41" t="s">
        <v>204</v>
      </c>
      <c r="C68" s="24">
        <f t="shared" ref="C68" si="49">C69</f>
        <v>98430.57</v>
      </c>
      <c r="D68" s="24">
        <f>D69</f>
        <v>5300</v>
      </c>
      <c r="E68" s="24">
        <f>E69</f>
        <v>5300</v>
      </c>
      <c r="F68" s="8">
        <f t="shared" si="0"/>
        <v>0</v>
      </c>
      <c r="G68" s="8">
        <f t="shared" si="1"/>
        <v>100</v>
      </c>
      <c r="H68" s="24">
        <f t="shared" ref="H68" si="50">H69</f>
        <v>5290.41</v>
      </c>
      <c r="I68" s="8">
        <f t="shared" si="2"/>
        <v>-9.5900000000001455</v>
      </c>
      <c r="J68" s="8">
        <f t="shared" si="3"/>
        <v>99.819056603773575</v>
      </c>
      <c r="K68" s="8">
        <f t="shared" si="4"/>
        <v>-93140.160000000003</v>
      </c>
      <c r="L68" s="8"/>
    </row>
    <row r="69" spans="1:12" s="16" customFormat="1" x14ac:dyDescent="0.25">
      <c r="A69" s="42" t="s">
        <v>94</v>
      </c>
      <c r="B69" s="33" t="s">
        <v>205</v>
      </c>
      <c r="C69" s="27">
        <f t="shared" ref="C69" si="51">C70+C73</f>
        <v>98430.57</v>
      </c>
      <c r="D69" s="27">
        <f>D70+D73+D75</f>
        <v>5300</v>
      </c>
      <c r="E69" s="27">
        <f>E70+E73+E75</f>
        <v>5300</v>
      </c>
      <c r="F69" s="15">
        <f t="shared" si="0"/>
        <v>0</v>
      </c>
      <c r="G69" s="15">
        <f t="shared" si="1"/>
        <v>100</v>
      </c>
      <c r="H69" s="27">
        <f>H70+H73+H75</f>
        <v>5290.41</v>
      </c>
      <c r="I69" s="15">
        <f t="shared" si="2"/>
        <v>-9.5900000000001455</v>
      </c>
      <c r="J69" s="15">
        <f t="shared" si="3"/>
        <v>99.819056603773575</v>
      </c>
      <c r="K69" s="15">
        <f t="shared" si="4"/>
        <v>-93140.160000000003</v>
      </c>
      <c r="L69" s="15"/>
    </row>
    <row r="70" spans="1:12" s="16" customFormat="1" x14ac:dyDescent="0.25">
      <c r="A70" s="42" t="s">
        <v>95</v>
      </c>
      <c r="B70" s="33" t="s">
        <v>206</v>
      </c>
      <c r="C70" s="27">
        <f t="shared" ref="C70" si="52">C71+C72</f>
        <v>1194</v>
      </c>
      <c r="D70" s="27">
        <f>D71+D72</f>
        <v>0</v>
      </c>
      <c r="E70" s="27">
        <f t="shared" ref="E70" si="53">E71+E72</f>
        <v>0</v>
      </c>
      <c r="F70" s="15">
        <f t="shared" si="0"/>
        <v>0</v>
      </c>
      <c r="G70" s="15" t="e">
        <f t="shared" si="1"/>
        <v>#DIV/0!</v>
      </c>
      <c r="H70" s="27">
        <f t="shared" ref="H70" si="54">H71+H72</f>
        <v>0</v>
      </c>
      <c r="I70" s="15">
        <f t="shared" si="2"/>
        <v>0</v>
      </c>
      <c r="J70" s="15" t="e">
        <f t="shared" si="3"/>
        <v>#DIV/0!</v>
      </c>
      <c r="K70" s="15">
        <f t="shared" si="4"/>
        <v>-1194</v>
      </c>
      <c r="L70" s="15"/>
    </row>
    <row r="71" spans="1:12" s="22" customFormat="1" x14ac:dyDescent="0.25">
      <c r="A71" s="43" t="s">
        <v>135</v>
      </c>
      <c r="B71" s="36" t="s">
        <v>207</v>
      </c>
      <c r="C71" s="19"/>
      <c r="D71" s="19"/>
      <c r="E71" s="19"/>
      <c r="F71" s="21">
        <f t="shared" si="0"/>
        <v>0</v>
      </c>
      <c r="G71" s="21"/>
      <c r="H71" s="19"/>
      <c r="I71" s="21">
        <f t="shared" si="2"/>
        <v>0</v>
      </c>
      <c r="J71" s="21"/>
      <c r="K71" s="21">
        <f t="shared" si="4"/>
        <v>0</v>
      </c>
      <c r="L71" s="21"/>
    </row>
    <row r="72" spans="1:12" s="22" customFormat="1" x14ac:dyDescent="0.25">
      <c r="A72" s="44" t="s">
        <v>45</v>
      </c>
      <c r="B72" s="36" t="s">
        <v>208</v>
      </c>
      <c r="C72" s="19">
        <v>1194</v>
      </c>
      <c r="D72" s="19">
        <v>0</v>
      </c>
      <c r="E72" s="19">
        <v>0</v>
      </c>
      <c r="F72" s="21">
        <f t="shared" si="0"/>
        <v>0</v>
      </c>
      <c r="G72" s="21" t="e">
        <f t="shared" si="1"/>
        <v>#DIV/0!</v>
      </c>
      <c r="H72" s="19">
        <v>0</v>
      </c>
      <c r="I72" s="21">
        <f t="shared" si="2"/>
        <v>0</v>
      </c>
      <c r="J72" s="21" t="e">
        <f t="shared" si="3"/>
        <v>#DIV/0!</v>
      </c>
      <c r="K72" s="21">
        <f t="shared" si="4"/>
        <v>-1194</v>
      </c>
      <c r="L72" s="21"/>
    </row>
    <row r="73" spans="1:12" s="22" customFormat="1" x14ac:dyDescent="0.25">
      <c r="A73" s="42" t="s">
        <v>95</v>
      </c>
      <c r="B73" s="33" t="s">
        <v>209</v>
      </c>
      <c r="C73" s="19">
        <f t="shared" ref="C73" si="55">C74</f>
        <v>97236.57</v>
      </c>
      <c r="D73" s="19">
        <f>D74</f>
        <v>1300</v>
      </c>
      <c r="E73" s="19">
        <f t="shared" ref="E73" si="56">E74</f>
        <v>1300</v>
      </c>
      <c r="F73" s="15">
        <f t="shared" si="0"/>
        <v>0</v>
      </c>
      <c r="G73" s="15">
        <f t="shared" si="1"/>
        <v>100</v>
      </c>
      <c r="H73" s="19">
        <f t="shared" ref="H73" si="57">H74</f>
        <v>1290.4100000000001</v>
      </c>
      <c r="I73" s="15">
        <f t="shared" si="2"/>
        <v>-9.5899999999999181</v>
      </c>
      <c r="J73" s="15">
        <f t="shared" si="3"/>
        <v>99.262307692307701</v>
      </c>
      <c r="K73" s="15">
        <f t="shared" si="4"/>
        <v>-95946.16</v>
      </c>
      <c r="L73" s="15"/>
    </row>
    <row r="74" spans="1:12" s="22" customFormat="1" x14ac:dyDescent="0.25">
      <c r="A74" s="44" t="s">
        <v>45</v>
      </c>
      <c r="B74" s="36" t="s">
        <v>210</v>
      </c>
      <c r="C74" s="19">
        <v>97236.57</v>
      </c>
      <c r="D74" s="19">
        <v>1300</v>
      </c>
      <c r="E74" s="19">
        <v>1300</v>
      </c>
      <c r="F74" s="21">
        <f t="shared" si="0"/>
        <v>0</v>
      </c>
      <c r="G74" s="21">
        <f t="shared" si="1"/>
        <v>100</v>
      </c>
      <c r="H74" s="19">
        <v>1290.4100000000001</v>
      </c>
      <c r="I74" s="21">
        <f t="shared" si="2"/>
        <v>-9.5899999999999181</v>
      </c>
      <c r="J74" s="21">
        <f t="shared" si="3"/>
        <v>99.262307692307701</v>
      </c>
      <c r="K74" s="21">
        <f t="shared" si="4"/>
        <v>-95946.16</v>
      </c>
      <c r="L74" s="21"/>
    </row>
    <row r="75" spans="1:12" s="16" customFormat="1" x14ac:dyDescent="0.25">
      <c r="A75" s="45" t="s">
        <v>46</v>
      </c>
      <c r="B75" s="33" t="s">
        <v>361</v>
      </c>
      <c r="C75" s="27">
        <f>C76</f>
        <v>0</v>
      </c>
      <c r="D75" s="27">
        <f>D76</f>
        <v>4000</v>
      </c>
      <c r="E75" s="27">
        <f>E76</f>
        <v>4000</v>
      </c>
      <c r="F75" s="15"/>
      <c r="G75" s="15"/>
      <c r="H75" s="27">
        <f>H76</f>
        <v>4000</v>
      </c>
      <c r="I75" s="15"/>
      <c r="J75" s="15"/>
      <c r="K75" s="15"/>
      <c r="L75" s="15"/>
    </row>
    <row r="76" spans="1:12" s="22" customFormat="1" x14ac:dyDescent="0.25">
      <c r="A76" s="44" t="s">
        <v>45</v>
      </c>
      <c r="B76" s="36" t="s">
        <v>361</v>
      </c>
      <c r="C76" s="19">
        <v>0</v>
      </c>
      <c r="D76" s="19">
        <v>4000</v>
      </c>
      <c r="E76" s="19">
        <v>4000</v>
      </c>
      <c r="F76" s="21"/>
      <c r="G76" s="21"/>
      <c r="H76" s="19">
        <v>4000</v>
      </c>
      <c r="I76" s="21"/>
      <c r="J76" s="21"/>
      <c r="K76" s="21"/>
      <c r="L76" s="21"/>
    </row>
    <row r="77" spans="1:12" x14ac:dyDescent="0.25">
      <c r="A77" s="46" t="s">
        <v>67</v>
      </c>
      <c r="B77" s="23" t="s">
        <v>211</v>
      </c>
      <c r="C77" s="24">
        <f t="shared" ref="C77" si="58">C78+C81</f>
        <v>264332.44</v>
      </c>
      <c r="D77" s="24">
        <f>D78+D81</f>
        <v>2706</v>
      </c>
      <c r="E77" s="24">
        <f t="shared" ref="E77" si="59">E78+E81</f>
        <v>2706</v>
      </c>
      <c r="F77" s="8">
        <f t="shared" si="0"/>
        <v>0</v>
      </c>
      <c r="G77" s="8">
        <f t="shared" si="1"/>
        <v>100</v>
      </c>
      <c r="H77" s="24">
        <f t="shared" ref="H77" si="60">H78+H81</f>
        <v>2706</v>
      </c>
      <c r="I77" s="8">
        <f t="shared" si="2"/>
        <v>0</v>
      </c>
      <c r="J77" s="8">
        <f t="shared" si="3"/>
        <v>100</v>
      </c>
      <c r="K77" s="8">
        <f t="shared" si="4"/>
        <v>-261626.44</v>
      </c>
      <c r="L77" s="8"/>
    </row>
    <row r="78" spans="1:12" s="16" customFormat="1" ht="32.25" x14ac:dyDescent="0.25">
      <c r="A78" s="25" t="s">
        <v>51</v>
      </c>
      <c r="B78" s="29" t="s">
        <v>212</v>
      </c>
      <c r="C78" s="27">
        <f t="shared" ref="C78:C79" si="61">C79</f>
        <v>0</v>
      </c>
      <c r="D78" s="27">
        <f t="shared" ref="D78:E79" si="62">D79</f>
        <v>2706</v>
      </c>
      <c r="E78" s="27">
        <f t="shared" si="62"/>
        <v>2706</v>
      </c>
      <c r="F78" s="15">
        <f t="shared" si="0"/>
        <v>0</v>
      </c>
      <c r="G78" s="15">
        <f t="shared" si="1"/>
        <v>100</v>
      </c>
      <c r="H78" s="27">
        <f t="shared" ref="H78:H79" si="63">H79</f>
        <v>2706</v>
      </c>
      <c r="I78" s="15">
        <f t="shared" si="2"/>
        <v>0</v>
      </c>
      <c r="J78" s="15"/>
      <c r="K78" s="15">
        <f t="shared" si="4"/>
        <v>2706</v>
      </c>
      <c r="L78" s="15"/>
    </row>
    <row r="79" spans="1:12" s="16" customFormat="1" ht="21.75" x14ac:dyDescent="0.25">
      <c r="A79" s="25" t="s">
        <v>42</v>
      </c>
      <c r="B79" s="29" t="s">
        <v>213</v>
      </c>
      <c r="C79" s="27">
        <f t="shared" si="61"/>
        <v>0</v>
      </c>
      <c r="D79" s="27">
        <f>D80</f>
        <v>2706</v>
      </c>
      <c r="E79" s="27">
        <f t="shared" si="62"/>
        <v>2706</v>
      </c>
      <c r="F79" s="15">
        <f t="shared" si="0"/>
        <v>0</v>
      </c>
      <c r="G79" s="15">
        <f t="shared" si="1"/>
        <v>100</v>
      </c>
      <c r="H79" s="27">
        <f t="shared" si="63"/>
        <v>2706</v>
      </c>
      <c r="I79" s="15">
        <f t="shared" si="2"/>
        <v>0</v>
      </c>
      <c r="J79" s="15"/>
      <c r="K79" s="15">
        <f t="shared" si="4"/>
        <v>2706</v>
      </c>
      <c r="L79" s="15"/>
    </row>
    <row r="80" spans="1:12" s="22" customFormat="1" x14ac:dyDescent="0.25">
      <c r="A80" s="17" t="s">
        <v>40</v>
      </c>
      <c r="B80" s="28" t="s">
        <v>214</v>
      </c>
      <c r="C80" s="19"/>
      <c r="D80" s="19">
        <v>2706</v>
      </c>
      <c r="E80" s="19">
        <v>2706</v>
      </c>
      <c r="F80" s="21">
        <f t="shared" si="0"/>
        <v>0</v>
      </c>
      <c r="G80" s="21">
        <f t="shared" si="1"/>
        <v>100</v>
      </c>
      <c r="H80" s="19">
        <v>2706</v>
      </c>
      <c r="I80" s="21">
        <f t="shared" si="2"/>
        <v>0</v>
      </c>
      <c r="J80" s="21"/>
      <c r="K80" s="21">
        <f t="shared" si="4"/>
        <v>2706</v>
      </c>
      <c r="L80" s="21"/>
    </row>
    <row r="81" spans="1:12" s="16" customFormat="1" ht="21.75" x14ac:dyDescent="0.25">
      <c r="A81" s="25" t="s">
        <v>68</v>
      </c>
      <c r="B81" s="29" t="s">
        <v>215</v>
      </c>
      <c r="C81" s="27">
        <f t="shared" ref="C81" si="64">C82</f>
        <v>264332.44</v>
      </c>
      <c r="D81" s="27">
        <f>D82</f>
        <v>0</v>
      </c>
      <c r="E81" s="27">
        <f t="shared" ref="E81" si="65">E82</f>
        <v>0</v>
      </c>
      <c r="F81" s="15">
        <f t="shared" si="0"/>
        <v>0</v>
      </c>
      <c r="G81" s="15"/>
      <c r="H81" s="27">
        <f t="shared" ref="H81" si="66">H82</f>
        <v>0</v>
      </c>
      <c r="I81" s="15">
        <f t="shared" si="2"/>
        <v>0</v>
      </c>
      <c r="J81" s="15" t="e">
        <f t="shared" si="3"/>
        <v>#DIV/0!</v>
      </c>
      <c r="K81" s="15">
        <f t="shared" si="4"/>
        <v>-264332.44</v>
      </c>
      <c r="L81" s="15"/>
    </row>
    <row r="82" spans="1:12" s="16" customFormat="1" ht="21.75" x14ac:dyDescent="0.25">
      <c r="A82" s="25" t="s">
        <v>42</v>
      </c>
      <c r="B82" s="29" t="s">
        <v>216</v>
      </c>
      <c r="C82" s="27">
        <f>C83+C84</f>
        <v>264332.44</v>
      </c>
      <c r="D82" s="27">
        <f>D83+D84</f>
        <v>0</v>
      </c>
      <c r="E82" s="27">
        <f>E83+E84</f>
        <v>0</v>
      </c>
      <c r="F82" s="15">
        <f t="shared" si="0"/>
        <v>0</v>
      </c>
      <c r="G82" s="15"/>
      <c r="H82" s="27">
        <f>H83+H84</f>
        <v>0</v>
      </c>
      <c r="I82" s="15">
        <f t="shared" si="2"/>
        <v>0</v>
      </c>
      <c r="J82" s="15" t="e">
        <f t="shared" si="3"/>
        <v>#DIV/0!</v>
      </c>
      <c r="K82" s="15">
        <f t="shared" si="4"/>
        <v>-264332.44</v>
      </c>
      <c r="L82" s="15"/>
    </row>
    <row r="83" spans="1:12" s="22" customFormat="1" x14ac:dyDescent="0.25">
      <c r="A83" s="17" t="s">
        <v>40</v>
      </c>
      <c r="B83" s="28" t="s">
        <v>217</v>
      </c>
      <c r="C83" s="19">
        <v>264332.44</v>
      </c>
      <c r="D83" s="19"/>
      <c r="E83" s="19">
        <v>0</v>
      </c>
      <c r="F83" s="21">
        <f t="shared" ref="F83:F150" si="67">E83-D83</f>
        <v>0</v>
      </c>
      <c r="G83" s="21"/>
      <c r="H83" s="19">
        <v>0</v>
      </c>
      <c r="I83" s="21">
        <f t="shared" ref="I83:I150" si="68">H83-E83</f>
        <v>0</v>
      </c>
      <c r="J83" s="21" t="e">
        <f t="shared" ref="J83:J150" si="69">H83/E83*100</f>
        <v>#DIV/0!</v>
      </c>
      <c r="K83" s="21">
        <f t="shared" ref="K83:K150" si="70">H83-C83</f>
        <v>-264332.44</v>
      </c>
      <c r="L83" s="21"/>
    </row>
    <row r="84" spans="1:12" s="22" customFormat="1" x14ac:dyDescent="0.25">
      <c r="A84" s="39" t="s">
        <v>84</v>
      </c>
      <c r="B84" s="28" t="s">
        <v>134</v>
      </c>
      <c r="C84" s="19"/>
      <c r="D84" s="19"/>
      <c r="E84" s="19"/>
      <c r="F84" s="21">
        <f t="shared" si="67"/>
        <v>0</v>
      </c>
      <c r="G84" s="21"/>
      <c r="H84" s="19"/>
      <c r="I84" s="21">
        <f t="shared" si="68"/>
        <v>0</v>
      </c>
      <c r="J84" s="21"/>
      <c r="K84" s="21">
        <f t="shared" si="70"/>
        <v>0</v>
      </c>
      <c r="L84" s="21"/>
    </row>
    <row r="85" spans="1:12" s="31" customFormat="1" x14ac:dyDescent="0.25">
      <c r="A85" s="47" t="s">
        <v>96</v>
      </c>
      <c r="B85" s="41" t="s">
        <v>218</v>
      </c>
      <c r="C85" s="24">
        <f>C87</f>
        <v>111200</v>
      </c>
      <c r="D85" s="24">
        <f>D87</f>
        <v>122390</v>
      </c>
      <c r="E85" s="24">
        <f>E87</f>
        <v>122390</v>
      </c>
      <c r="F85" s="8">
        <f t="shared" si="67"/>
        <v>0</v>
      </c>
      <c r="G85" s="8">
        <f t="shared" ref="G85:G150" si="71">E85/D85*100</f>
        <v>100</v>
      </c>
      <c r="H85" s="24">
        <f>H87</f>
        <v>122390</v>
      </c>
      <c r="I85" s="8">
        <f t="shared" si="68"/>
        <v>0</v>
      </c>
      <c r="J85" s="8">
        <f t="shared" si="69"/>
        <v>100</v>
      </c>
      <c r="K85" s="8">
        <f t="shared" si="70"/>
        <v>11190</v>
      </c>
      <c r="L85" s="8">
        <f t="shared" ref="L85:L118" si="72">H85/C85*100</f>
        <v>110.06294964028778</v>
      </c>
    </row>
    <row r="86" spans="1:12" s="31" customFormat="1" x14ac:dyDescent="0.25">
      <c r="A86" s="48" t="s">
        <v>133</v>
      </c>
      <c r="B86" s="41"/>
      <c r="C86" s="24">
        <f t="shared" ref="C86" si="73">C85/C10*100</f>
        <v>1.9364244512837883</v>
      </c>
      <c r="D86" s="24">
        <f t="shared" ref="D86:E86" si="74">D85/D10*100</f>
        <v>1.9139526724463771</v>
      </c>
      <c r="E86" s="24">
        <f t="shared" si="74"/>
        <v>1.9139526724463771</v>
      </c>
      <c r="F86" s="8">
        <f t="shared" si="67"/>
        <v>0</v>
      </c>
      <c r="G86" s="8">
        <f t="shared" si="71"/>
        <v>100</v>
      </c>
      <c r="H86" s="24">
        <f t="shared" ref="H86" si="75">H85/H10*100</f>
        <v>2.0098634620055287</v>
      </c>
      <c r="I86" s="8">
        <f t="shared" si="68"/>
        <v>9.5910789559151555E-2</v>
      </c>
      <c r="J86" s="8">
        <f t="shared" si="69"/>
        <v>105.0111369491995</v>
      </c>
      <c r="K86" s="8">
        <f t="shared" si="70"/>
        <v>7.3439010721740416E-2</v>
      </c>
      <c r="L86" s="8">
        <f t="shared" si="72"/>
        <v>103.79250585650541</v>
      </c>
    </row>
    <row r="87" spans="1:12" s="31" customFormat="1" x14ac:dyDescent="0.25">
      <c r="A87" s="40" t="s">
        <v>97</v>
      </c>
      <c r="B87" s="41" t="s">
        <v>219</v>
      </c>
      <c r="C87" s="24">
        <f>C88</f>
        <v>111200</v>
      </c>
      <c r="D87" s="24">
        <f t="shared" ref="D87:E91" si="76">D88</f>
        <v>122390</v>
      </c>
      <c r="E87" s="24">
        <f t="shared" si="76"/>
        <v>122390</v>
      </c>
      <c r="F87" s="8">
        <f t="shared" si="67"/>
        <v>0</v>
      </c>
      <c r="G87" s="8">
        <f t="shared" si="71"/>
        <v>100</v>
      </c>
      <c r="H87" s="24">
        <f>H88</f>
        <v>122390</v>
      </c>
      <c r="I87" s="8">
        <f t="shared" si="68"/>
        <v>0</v>
      </c>
      <c r="J87" s="8">
        <f t="shared" si="69"/>
        <v>100</v>
      </c>
      <c r="K87" s="8">
        <f t="shared" si="70"/>
        <v>11190</v>
      </c>
      <c r="L87" s="8">
        <f t="shared" si="72"/>
        <v>110.06294964028778</v>
      </c>
    </row>
    <row r="88" spans="1:12" s="16" customFormat="1" ht="31.5" x14ac:dyDescent="0.25">
      <c r="A88" s="42" t="s">
        <v>98</v>
      </c>
      <c r="B88" s="33" t="s">
        <v>220</v>
      </c>
      <c r="C88" s="27">
        <f>C89</f>
        <v>111200</v>
      </c>
      <c r="D88" s="27">
        <f t="shared" si="76"/>
        <v>122390</v>
      </c>
      <c r="E88" s="27">
        <f t="shared" si="76"/>
        <v>122390</v>
      </c>
      <c r="F88" s="15">
        <f t="shared" si="67"/>
        <v>0</v>
      </c>
      <c r="G88" s="15">
        <f t="shared" si="71"/>
        <v>100</v>
      </c>
      <c r="H88" s="27">
        <f>H89</f>
        <v>122390</v>
      </c>
      <c r="I88" s="15">
        <f t="shared" si="68"/>
        <v>0</v>
      </c>
      <c r="J88" s="15">
        <f t="shared" si="69"/>
        <v>100</v>
      </c>
      <c r="K88" s="15">
        <f t="shared" si="70"/>
        <v>11190</v>
      </c>
      <c r="L88" s="15"/>
    </row>
    <row r="89" spans="1:12" s="16" customFormat="1" ht="31.5" x14ac:dyDescent="0.25">
      <c r="A89" s="42" t="s">
        <v>93</v>
      </c>
      <c r="B89" s="33" t="s">
        <v>221</v>
      </c>
      <c r="C89" s="27">
        <f>C90</f>
        <v>111200</v>
      </c>
      <c r="D89" s="27">
        <f t="shared" si="76"/>
        <v>122390</v>
      </c>
      <c r="E89" s="27">
        <f t="shared" si="76"/>
        <v>122390</v>
      </c>
      <c r="F89" s="15">
        <f t="shared" si="67"/>
        <v>0</v>
      </c>
      <c r="G89" s="15">
        <f t="shared" si="71"/>
        <v>100</v>
      </c>
      <c r="H89" s="27">
        <f>H90</f>
        <v>122390</v>
      </c>
      <c r="I89" s="15">
        <f t="shared" si="68"/>
        <v>0</v>
      </c>
      <c r="J89" s="15">
        <f t="shared" si="69"/>
        <v>100</v>
      </c>
      <c r="K89" s="15">
        <f t="shared" si="70"/>
        <v>11190</v>
      </c>
      <c r="L89" s="15"/>
    </row>
    <row r="90" spans="1:12" s="16" customFormat="1" ht="21" x14ac:dyDescent="0.25">
      <c r="A90" s="42" t="s">
        <v>99</v>
      </c>
      <c r="B90" s="33" t="s">
        <v>221</v>
      </c>
      <c r="C90" s="27">
        <f>C91</f>
        <v>111200</v>
      </c>
      <c r="D90" s="27">
        <f t="shared" si="76"/>
        <v>122390</v>
      </c>
      <c r="E90" s="27">
        <f t="shared" si="76"/>
        <v>122390</v>
      </c>
      <c r="F90" s="15">
        <f t="shared" si="67"/>
        <v>0</v>
      </c>
      <c r="G90" s="15">
        <f t="shared" si="71"/>
        <v>100</v>
      </c>
      <c r="H90" s="27">
        <f>H91</f>
        <v>122390</v>
      </c>
      <c r="I90" s="15">
        <f t="shared" si="68"/>
        <v>0</v>
      </c>
      <c r="J90" s="15">
        <f t="shared" si="69"/>
        <v>100</v>
      </c>
      <c r="K90" s="15">
        <f t="shared" si="70"/>
        <v>11190</v>
      </c>
      <c r="L90" s="15"/>
    </row>
    <row r="91" spans="1:12" s="16" customFormat="1" ht="31.5" x14ac:dyDescent="0.25">
      <c r="A91" s="42" t="s">
        <v>100</v>
      </c>
      <c r="B91" s="33" t="s">
        <v>222</v>
      </c>
      <c r="C91" s="27">
        <f>C92</f>
        <v>111200</v>
      </c>
      <c r="D91" s="27">
        <f t="shared" si="76"/>
        <v>122390</v>
      </c>
      <c r="E91" s="27">
        <f t="shared" si="76"/>
        <v>122390</v>
      </c>
      <c r="F91" s="15">
        <f t="shared" si="67"/>
        <v>0</v>
      </c>
      <c r="G91" s="15">
        <f t="shared" si="71"/>
        <v>100</v>
      </c>
      <c r="H91" s="27">
        <f>H92</f>
        <v>122390</v>
      </c>
      <c r="I91" s="15">
        <f t="shared" si="68"/>
        <v>0</v>
      </c>
      <c r="J91" s="15">
        <f t="shared" si="69"/>
        <v>100</v>
      </c>
      <c r="K91" s="15">
        <f t="shared" si="70"/>
        <v>11190</v>
      </c>
      <c r="L91" s="15"/>
    </row>
    <row r="92" spans="1:12" s="16" customFormat="1" ht="21" x14ac:dyDescent="0.25">
      <c r="A92" s="42" t="s">
        <v>101</v>
      </c>
      <c r="B92" s="33" t="s">
        <v>222</v>
      </c>
      <c r="C92" s="27">
        <f>C93+C96+C100+C102</f>
        <v>111200</v>
      </c>
      <c r="D92" s="27">
        <f>D93+D96+D100+D102</f>
        <v>122390</v>
      </c>
      <c r="E92" s="27">
        <f>E93+E96+E100+E102</f>
        <v>122390</v>
      </c>
      <c r="F92" s="15">
        <f t="shared" si="67"/>
        <v>0</v>
      </c>
      <c r="G92" s="15">
        <f t="shared" si="71"/>
        <v>100</v>
      </c>
      <c r="H92" s="27">
        <f>H93+H96+H100+H102</f>
        <v>122390</v>
      </c>
      <c r="I92" s="15">
        <f t="shared" si="68"/>
        <v>0</v>
      </c>
      <c r="J92" s="15">
        <f t="shared" si="69"/>
        <v>100</v>
      </c>
      <c r="K92" s="15">
        <f t="shared" si="70"/>
        <v>11190</v>
      </c>
      <c r="L92" s="15"/>
    </row>
    <row r="93" spans="1:12" s="16" customFormat="1" ht="31.5" x14ac:dyDescent="0.25">
      <c r="A93" s="32" t="s">
        <v>102</v>
      </c>
      <c r="B93" s="33" t="s">
        <v>223</v>
      </c>
      <c r="C93" s="27">
        <f t="shared" ref="C93" si="77">C94+C95</f>
        <v>91680</v>
      </c>
      <c r="D93" s="27">
        <f>D94+D95</f>
        <v>113862</v>
      </c>
      <c r="E93" s="27">
        <f t="shared" ref="E93" si="78">E94+E95</f>
        <v>113862</v>
      </c>
      <c r="F93" s="15">
        <f t="shared" si="67"/>
        <v>0</v>
      </c>
      <c r="G93" s="15">
        <f t="shared" si="71"/>
        <v>100</v>
      </c>
      <c r="H93" s="27">
        <f t="shared" ref="H93" si="79">H94+H95</f>
        <v>113862</v>
      </c>
      <c r="I93" s="15">
        <f t="shared" si="68"/>
        <v>0</v>
      </c>
      <c r="J93" s="15">
        <f t="shared" si="69"/>
        <v>100</v>
      </c>
      <c r="K93" s="15">
        <f t="shared" si="70"/>
        <v>22182</v>
      </c>
      <c r="L93" s="15"/>
    </row>
    <row r="94" spans="1:12" s="22" customFormat="1" x14ac:dyDescent="0.25">
      <c r="A94" s="35" t="s">
        <v>9</v>
      </c>
      <c r="B94" s="36" t="s">
        <v>224</v>
      </c>
      <c r="C94" s="19">
        <v>70415</v>
      </c>
      <c r="D94" s="19">
        <v>87450</v>
      </c>
      <c r="E94" s="19">
        <v>87450</v>
      </c>
      <c r="F94" s="21">
        <f t="shared" si="67"/>
        <v>0</v>
      </c>
      <c r="G94" s="21">
        <f t="shared" si="71"/>
        <v>100</v>
      </c>
      <c r="H94" s="19">
        <v>87450</v>
      </c>
      <c r="I94" s="21">
        <f t="shared" si="68"/>
        <v>0</v>
      </c>
      <c r="J94" s="21">
        <f t="shared" si="69"/>
        <v>100</v>
      </c>
      <c r="K94" s="21">
        <f t="shared" si="70"/>
        <v>17035</v>
      </c>
      <c r="L94" s="21">
        <f t="shared" si="72"/>
        <v>124.19228857487752</v>
      </c>
    </row>
    <row r="95" spans="1:12" s="22" customFormat="1" x14ac:dyDescent="0.25">
      <c r="A95" s="35" t="s">
        <v>103</v>
      </c>
      <c r="B95" s="36" t="s">
        <v>225</v>
      </c>
      <c r="C95" s="19">
        <v>21265</v>
      </c>
      <c r="D95" s="19">
        <v>26412</v>
      </c>
      <c r="E95" s="19">
        <v>26412</v>
      </c>
      <c r="F95" s="21">
        <f t="shared" si="67"/>
        <v>0</v>
      </c>
      <c r="G95" s="21">
        <f t="shared" si="71"/>
        <v>100</v>
      </c>
      <c r="H95" s="19">
        <v>26412</v>
      </c>
      <c r="I95" s="21">
        <f t="shared" si="68"/>
        <v>0</v>
      </c>
      <c r="J95" s="21">
        <f t="shared" si="69"/>
        <v>100</v>
      </c>
      <c r="K95" s="21">
        <f t="shared" si="70"/>
        <v>5147</v>
      </c>
      <c r="L95" s="21">
        <f t="shared" si="72"/>
        <v>124.20409122972021</v>
      </c>
    </row>
    <row r="96" spans="1:12" s="16" customFormat="1" ht="31.5" x14ac:dyDescent="0.25">
      <c r="A96" s="49" t="s">
        <v>121</v>
      </c>
      <c r="B96" s="33" t="s">
        <v>226</v>
      </c>
      <c r="C96" s="27">
        <f t="shared" ref="C96" si="80">C97+C98+C99</f>
        <v>9720</v>
      </c>
      <c r="D96" s="27">
        <f>D97+D98+D99</f>
        <v>6248</v>
      </c>
      <c r="E96" s="27">
        <f t="shared" ref="E96" si="81">E97+E98+E99</f>
        <v>6248</v>
      </c>
      <c r="F96" s="15">
        <f t="shared" si="67"/>
        <v>0</v>
      </c>
      <c r="G96" s="15">
        <f t="shared" si="71"/>
        <v>100</v>
      </c>
      <c r="H96" s="27">
        <f t="shared" ref="H96" si="82">H97+H98+H99</f>
        <v>6248</v>
      </c>
      <c r="I96" s="15">
        <f t="shared" si="68"/>
        <v>0</v>
      </c>
      <c r="J96" s="15">
        <f t="shared" si="69"/>
        <v>100</v>
      </c>
      <c r="K96" s="15">
        <f t="shared" si="70"/>
        <v>-3472</v>
      </c>
      <c r="L96" s="15"/>
    </row>
    <row r="97" spans="1:12" s="22" customFormat="1" x14ac:dyDescent="0.25">
      <c r="A97" s="50" t="s">
        <v>11</v>
      </c>
      <c r="B97" s="36" t="s">
        <v>227</v>
      </c>
      <c r="C97" s="19">
        <v>600</v>
      </c>
      <c r="D97" s="19">
        <v>100</v>
      </c>
      <c r="E97" s="19">
        <v>100</v>
      </c>
      <c r="F97" s="21">
        <f t="shared" si="67"/>
        <v>0</v>
      </c>
      <c r="G97" s="21">
        <f t="shared" si="71"/>
        <v>100</v>
      </c>
      <c r="H97" s="19">
        <v>100</v>
      </c>
      <c r="I97" s="21">
        <f t="shared" si="68"/>
        <v>0</v>
      </c>
      <c r="J97" s="21">
        <f t="shared" si="69"/>
        <v>100</v>
      </c>
      <c r="K97" s="21">
        <f t="shared" si="70"/>
        <v>-500</v>
      </c>
      <c r="L97" s="21"/>
    </row>
    <row r="98" spans="1:12" s="22" customFormat="1" x14ac:dyDescent="0.25">
      <c r="A98" s="50" t="s">
        <v>122</v>
      </c>
      <c r="B98" s="36" t="s">
        <v>228</v>
      </c>
      <c r="C98" s="19">
        <v>7120</v>
      </c>
      <c r="D98" s="19">
        <v>3560</v>
      </c>
      <c r="E98" s="19">
        <v>3560</v>
      </c>
      <c r="F98" s="21">
        <f t="shared" si="67"/>
        <v>0</v>
      </c>
      <c r="G98" s="21">
        <f t="shared" si="71"/>
        <v>100</v>
      </c>
      <c r="H98" s="19">
        <v>3560</v>
      </c>
      <c r="I98" s="21">
        <f t="shared" si="68"/>
        <v>0</v>
      </c>
      <c r="J98" s="21">
        <f t="shared" si="69"/>
        <v>100</v>
      </c>
      <c r="K98" s="21">
        <f t="shared" si="70"/>
        <v>-3560</v>
      </c>
      <c r="L98" s="21"/>
    </row>
    <row r="99" spans="1:12" s="22" customFormat="1" x14ac:dyDescent="0.25">
      <c r="A99" s="50" t="s">
        <v>85</v>
      </c>
      <c r="B99" s="36" t="s">
        <v>229</v>
      </c>
      <c r="C99" s="19">
        <v>2000</v>
      </c>
      <c r="D99" s="19">
        <v>2588</v>
      </c>
      <c r="E99" s="19">
        <v>2588</v>
      </c>
      <c r="F99" s="21">
        <f t="shared" si="67"/>
        <v>0</v>
      </c>
      <c r="G99" s="21">
        <f t="shared" si="71"/>
        <v>100</v>
      </c>
      <c r="H99" s="19">
        <v>2588</v>
      </c>
      <c r="I99" s="21">
        <f t="shared" si="68"/>
        <v>0</v>
      </c>
      <c r="J99" s="21">
        <f t="shared" si="69"/>
        <v>100</v>
      </c>
      <c r="K99" s="21">
        <f t="shared" si="70"/>
        <v>588</v>
      </c>
      <c r="L99" s="21"/>
    </row>
    <row r="100" spans="1:12" s="16" customFormat="1" ht="21" x14ac:dyDescent="0.25">
      <c r="A100" s="42" t="s">
        <v>104</v>
      </c>
      <c r="B100" s="33" t="s">
        <v>230</v>
      </c>
      <c r="C100" s="27">
        <f t="shared" ref="C100" si="83">C101</f>
        <v>0</v>
      </c>
      <c r="D100" s="27">
        <f>D101</f>
        <v>1280</v>
      </c>
      <c r="E100" s="27">
        <f t="shared" ref="E100" si="84">E101</f>
        <v>1280</v>
      </c>
      <c r="F100" s="15">
        <f t="shared" si="67"/>
        <v>0</v>
      </c>
      <c r="G100" s="15">
        <f t="shared" si="71"/>
        <v>100</v>
      </c>
      <c r="H100" s="27">
        <f t="shared" ref="H100" si="85">H101</f>
        <v>1280</v>
      </c>
      <c r="I100" s="15">
        <f t="shared" si="68"/>
        <v>0</v>
      </c>
      <c r="J100" s="15"/>
      <c r="K100" s="15">
        <f t="shared" si="70"/>
        <v>1280</v>
      </c>
      <c r="L100" s="15"/>
    </row>
    <row r="101" spans="1:12" s="22" customFormat="1" x14ac:dyDescent="0.25">
      <c r="A101" s="43" t="s">
        <v>12</v>
      </c>
      <c r="B101" s="36" t="s">
        <v>231</v>
      </c>
      <c r="C101" s="19"/>
      <c r="D101" s="19">
        <v>1280</v>
      </c>
      <c r="E101" s="19">
        <v>1280</v>
      </c>
      <c r="F101" s="21">
        <f t="shared" si="67"/>
        <v>0</v>
      </c>
      <c r="G101" s="21">
        <f t="shared" si="71"/>
        <v>100</v>
      </c>
      <c r="H101" s="19">
        <v>1280</v>
      </c>
      <c r="I101" s="21">
        <f t="shared" si="68"/>
        <v>0</v>
      </c>
      <c r="J101" s="21"/>
      <c r="K101" s="21">
        <f t="shared" si="70"/>
        <v>1280</v>
      </c>
      <c r="L101" s="21"/>
    </row>
    <row r="102" spans="1:12" s="16" customFormat="1" ht="31.5" x14ac:dyDescent="0.25">
      <c r="A102" s="32" t="s">
        <v>92</v>
      </c>
      <c r="B102" s="33" t="s">
        <v>232</v>
      </c>
      <c r="C102" s="27">
        <f t="shared" ref="C102" si="86">C104+C105+C106+C103</f>
        <v>9800</v>
      </c>
      <c r="D102" s="27">
        <f>D104+D105+D106+D103</f>
        <v>1000</v>
      </c>
      <c r="E102" s="27">
        <f t="shared" ref="E102" si="87">E104+E105+E106+E103</f>
        <v>1000</v>
      </c>
      <c r="F102" s="15">
        <f t="shared" si="67"/>
        <v>0</v>
      </c>
      <c r="G102" s="15">
        <f t="shared" si="71"/>
        <v>100</v>
      </c>
      <c r="H102" s="27">
        <f t="shared" ref="H102" si="88">H104+H105+H106+H103</f>
        <v>1000</v>
      </c>
      <c r="I102" s="15">
        <f t="shared" si="68"/>
        <v>0</v>
      </c>
      <c r="J102" s="15">
        <f t="shared" si="69"/>
        <v>100</v>
      </c>
      <c r="K102" s="15">
        <f t="shared" si="70"/>
        <v>-8800</v>
      </c>
      <c r="L102" s="15"/>
    </row>
    <row r="103" spans="1:12" s="22" customFormat="1" x14ac:dyDescent="0.25">
      <c r="A103" s="35" t="s">
        <v>12</v>
      </c>
      <c r="B103" s="36" t="s">
        <v>233</v>
      </c>
      <c r="C103" s="19">
        <v>5100</v>
      </c>
      <c r="D103" s="19"/>
      <c r="E103" s="19">
        <v>0</v>
      </c>
      <c r="F103" s="21">
        <f t="shared" si="67"/>
        <v>0</v>
      </c>
      <c r="G103" s="21"/>
      <c r="H103" s="19">
        <v>0</v>
      </c>
      <c r="I103" s="21">
        <f t="shared" si="68"/>
        <v>0</v>
      </c>
      <c r="J103" s="21" t="e">
        <f t="shared" si="69"/>
        <v>#DIV/0!</v>
      </c>
      <c r="K103" s="21">
        <f t="shared" si="70"/>
        <v>-5100</v>
      </c>
      <c r="L103" s="21"/>
    </row>
    <row r="104" spans="1:12" s="22" customFormat="1" x14ac:dyDescent="0.25">
      <c r="A104" s="35" t="s">
        <v>23</v>
      </c>
      <c r="B104" s="36" t="s">
        <v>234</v>
      </c>
      <c r="C104" s="19"/>
      <c r="D104" s="19"/>
      <c r="E104" s="19"/>
      <c r="F104" s="21">
        <f t="shared" si="67"/>
        <v>0</v>
      </c>
      <c r="G104" s="21"/>
      <c r="H104" s="19"/>
      <c r="I104" s="21">
        <f t="shared" si="68"/>
        <v>0</v>
      </c>
      <c r="J104" s="21"/>
      <c r="K104" s="21">
        <f t="shared" si="70"/>
        <v>0</v>
      </c>
      <c r="L104" s="21"/>
    </row>
    <row r="105" spans="1:12" s="22" customFormat="1" x14ac:dyDescent="0.25">
      <c r="A105" s="35" t="s">
        <v>16</v>
      </c>
      <c r="B105" s="36" t="s">
        <v>235</v>
      </c>
      <c r="C105" s="19"/>
      <c r="D105" s="19"/>
      <c r="E105" s="19"/>
      <c r="F105" s="21">
        <f t="shared" si="67"/>
        <v>0</v>
      </c>
      <c r="G105" s="21"/>
      <c r="H105" s="19"/>
      <c r="I105" s="21">
        <f t="shared" si="68"/>
        <v>0</v>
      </c>
      <c r="J105" s="21"/>
      <c r="K105" s="21">
        <f t="shared" si="70"/>
        <v>0</v>
      </c>
      <c r="L105" s="21"/>
    </row>
    <row r="106" spans="1:12" s="22" customFormat="1" x14ac:dyDescent="0.25">
      <c r="A106" s="35" t="s">
        <v>14</v>
      </c>
      <c r="B106" s="36" t="s">
        <v>236</v>
      </c>
      <c r="C106" s="19">
        <v>4700</v>
      </c>
      <c r="D106" s="19">
        <v>1000</v>
      </c>
      <c r="E106" s="19">
        <v>1000</v>
      </c>
      <c r="F106" s="21">
        <f t="shared" si="67"/>
        <v>0</v>
      </c>
      <c r="G106" s="21">
        <f t="shared" si="71"/>
        <v>100</v>
      </c>
      <c r="H106" s="19">
        <v>1000</v>
      </c>
      <c r="I106" s="21">
        <f t="shared" si="68"/>
        <v>0</v>
      </c>
      <c r="J106" s="21">
        <f t="shared" si="69"/>
        <v>100</v>
      </c>
      <c r="K106" s="21">
        <f t="shared" si="70"/>
        <v>-3700</v>
      </c>
      <c r="L106" s="21"/>
    </row>
    <row r="107" spans="1:12" ht="22.5" x14ac:dyDescent="0.25">
      <c r="A107" s="51" t="s">
        <v>30</v>
      </c>
      <c r="B107" s="52" t="s">
        <v>237</v>
      </c>
      <c r="C107" s="24">
        <f>C109+C118+C148</f>
        <v>642144.76</v>
      </c>
      <c r="D107" s="24">
        <f>D109+D118+D148</f>
        <v>219500</v>
      </c>
      <c r="E107" s="24">
        <f>E109+E118+E148</f>
        <v>219500</v>
      </c>
      <c r="F107" s="8">
        <f t="shared" si="67"/>
        <v>0</v>
      </c>
      <c r="G107" s="8">
        <f t="shared" si="71"/>
        <v>100</v>
      </c>
      <c r="H107" s="24">
        <f>H109+H118+H148</f>
        <v>219228.6</v>
      </c>
      <c r="I107" s="8">
        <f t="shared" si="68"/>
        <v>-271.39999999999418</v>
      </c>
      <c r="J107" s="8">
        <f t="shared" si="69"/>
        <v>99.876355353075169</v>
      </c>
      <c r="K107" s="8">
        <f t="shared" si="70"/>
        <v>-422916.16000000003</v>
      </c>
      <c r="L107" s="8">
        <f t="shared" si="72"/>
        <v>34.140059010993099</v>
      </c>
    </row>
    <row r="108" spans="1:12" x14ac:dyDescent="0.25">
      <c r="A108" s="53" t="s">
        <v>133</v>
      </c>
      <c r="B108" s="52"/>
      <c r="C108" s="24">
        <f t="shared" ref="C108" si="89">C107/C10*100</f>
        <v>11.182237540717265</v>
      </c>
      <c r="D108" s="24">
        <f t="shared" ref="D108:E108" si="90">D107/D10*100</f>
        <v>3.4325730174195588</v>
      </c>
      <c r="E108" s="24">
        <f t="shared" si="90"/>
        <v>3.4325730174195588</v>
      </c>
      <c r="F108" s="8">
        <f t="shared" si="67"/>
        <v>0</v>
      </c>
      <c r="G108" s="8">
        <f t="shared" si="71"/>
        <v>100</v>
      </c>
      <c r="H108" s="24">
        <f t="shared" ref="H108" si="91">H107/H10*100</f>
        <v>3.6001270771029112</v>
      </c>
      <c r="I108" s="8">
        <f t="shared" si="68"/>
        <v>0.16755405968335246</v>
      </c>
      <c r="J108" s="8">
        <f t="shared" si="69"/>
        <v>104.88129629968692</v>
      </c>
      <c r="K108" s="8">
        <f t="shared" si="70"/>
        <v>-7.5821104636143541</v>
      </c>
      <c r="L108" s="8">
        <f t="shared" si="72"/>
        <v>32.195050981469194</v>
      </c>
    </row>
    <row r="109" spans="1:12" s="31" customFormat="1" x14ac:dyDescent="0.25">
      <c r="A109" s="40" t="s">
        <v>105</v>
      </c>
      <c r="B109" s="52" t="s">
        <v>238</v>
      </c>
      <c r="C109" s="24">
        <f t="shared" ref="C109:C115" si="92">C110</f>
        <v>17500</v>
      </c>
      <c r="D109" s="24">
        <f t="shared" ref="D109:E109" si="93">D110</f>
        <v>14581</v>
      </c>
      <c r="E109" s="24">
        <f t="shared" si="93"/>
        <v>14581</v>
      </c>
      <c r="F109" s="8">
        <f t="shared" si="67"/>
        <v>0</v>
      </c>
      <c r="G109" s="8">
        <f t="shared" si="71"/>
        <v>100</v>
      </c>
      <c r="H109" s="24">
        <f t="shared" ref="H109" si="94">H110</f>
        <v>14581</v>
      </c>
      <c r="I109" s="8">
        <f t="shared" si="68"/>
        <v>0</v>
      </c>
      <c r="J109" s="8">
        <f t="shared" si="69"/>
        <v>100</v>
      </c>
      <c r="K109" s="8">
        <f t="shared" si="70"/>
        <v>-2919</v>
      </c>
      <c r="L109" s="8">
        <f t="shared" si="72"/>
        <v>83.320000000000007</v>
      </c>
    </row>
    <row r="110" spans="1:12" s="16" customFormat="1" ht="21" x14ac:dyDescent="0.25">
      <c r="A110" s="42" t="s">
        <v>99</v>
      </c>
      <c r="B110" s="26" t="s">
        <v>239</v>
      </c>
      <c r="C110" s="27">
        <f>C111</f>
        <v>17500</v>
      </c>
      <c r="D110" s="27">
        <f>D111</f>
        <v>14581</v>
      </c>
      <c r="E110" s="27">
        <f>E111</f>
        <v>14581</v>
      </c>
      <c r="F110" s="15">
        <f t="shared" si="67"/>
        <v>0</v>
      </c>
      <c r="G110" s="15">
        <f t="shared" si="71"/>
        <v>100</v>
      </c>
      <c r="H110" s="27">
        <f>H111</f>
        <v>14581</v>
      </c>
      <c r="I110" s="15">
        <f t="shared" si="68"/>
        <v>0</v>
      </c>
      <c r="J110" s="15">
        <f t="shared" si="69"/>
        <v>100</v>
      </c>
      <c r="K110" s="15">
        <f t="shared" si="70"/>
        <v>-2919</v>
      </c>
      <c r="L110" s="15"/>
    </row>
    <row r="111" spans="1:12" s="16" customFormat="1" ht="21" x14ac:dyDescent="0.25">
      <c r="A111" s="42" t="s">
        <v>106</v>
      </c>
      <c r="B111" s="26" t="s">
        <v>240</v>
      </c>
      <c r="C111" s="27">
        <f>C115+C112</f>
        <v>17500</v>
      </c>
      <c r="D111" s="27">
        <f>D115+D112</f>
        <v>14581</v>
      </c>
      <c r="E111" s="27">
        <f>E115+E112</f>
        <v>14581</v>
      </c>
      <c r="F111" s="15">
        <f t="shared" si="67"/>
        <v>0</v>
      </c>
      <c r="G111" s="15">
        <f t="shared" si="71"/>
        <v>100</v>
      </c>
      <c r="H111" s="27">
        <f>H115+H112</f>
        <v>14581</v>
      </c>
      <c r="I111" s="15">
        <f t="shared" si="68"/>
        <v>0</v>
      </c>
      <c r="J111" s="15">
        <f t="shared" si="69"/>
        <v>100</v>
      </c>
      <c r="K111" s="15">
        <f t="shared" si="70"/>
        <v>-2919</v>
      </c>
      <c r="L111" s="15"/>
    </row>
    <row r="112" spans="1:12" s="16" customFormat="1" x14ac:dyDescent="0.25">
      <c r="A112" s="45" t="s">
        <v>38</v>
      </c>
      <c r="B112" s="26" t="s">
        <v>146</v>
      </c>
      <c r="C112" s="27">
        <f>C113+C114</f>
        <v>9000</v>
      </c>
      <c r="D112" s="27">
        <f>D113+D114</f>
        <v>9000</v>
      </c>
      <c r="E112" s="27">
        <f>E113+E114</f>
        <v>9000</v>
      </c>
      <c r="F112" s="15"/>
      <c r="G112" s="15"/>
      <c r="H112" s="27">
        <f>H113+H114</f>
        <v>9000</v>
      </c>
      <c r="I112" s="15"/>
      <c r="J112" s="15"/>
      <c r="K112" s="15"/>
      <c r="L112" s="15"/>
    </row>
    <row r="113" spans="1:12" s="22" customFormat="1" x14ac:dyDescent="0.25">
      <c r="A113" s="44" t="s">
        <v>9</v>
      </c>
      <c r="B113" s="54" t="s">
        <v>147</v>
      </c>
      <c r="C113" s="19">
        <v>6900</v>
      </c>
      <c r="D113" s="19">
        <v>6900</v>
      </c>
      <c r="E113" s="19">
        <v>6900</v>
      </c>
      <c r="F113" s="21"/>
      <c r="G113" s="21"/>
      <c r="H113" s="19">
        <v>6900</v>
      </c>
      <c r="I113" s="21"/>
      <c r="J113" s="21"/>
      <c r="K113" s="21"/>
      <c r="L113" s="21"/>
    </row>
    <row r="114" spans="1:12" s="22" customFormat="1" x14ac:dyDescent="0.25">
      <c r="A114" s="44" t="s">
        <v>103</v>
      </c>
      <c r="B114" s="54" t="s">
        <v>148</v>
      </c>
      <c r="C114" s="19">
        <v>2100</v>
      </c>
      <c r="D114" s="19">
        <v>2100</v>
      </c>
      <c r="E114" s="19">
        <v>2100</v>
      </c>
      <c r="F114" s="21"/>
      <c r="G114" s="21"/>
      <c r="H114" s="19">
        <v>2100</v>
      </c>
      <c r="I114" s="21"/>
      <c r="J114" s="21"/>
      <c r="K114" s="21"/>
      <c r="L114" s="21"/>
    </row>
    <row r="115" spans="1:12" s="16" customFormat="1" ht="31.5" x14ac:dyDescent="0.25">
      <c r="A115" s="55" t="s">
        <v>92</v>
      </c>
      <c r="B115" s="26" t="s">
        <v>241</v>
      </c>
      <c r="C115" s="27">
        <f t="shared" si="92"/>
        <v>8500</v>
      </c>
      <c r="D115" s="27">
        <f>D116+D117</f>
        <v>5581</v>
      </c>
      <c r="E115" s="27">
        <f>E116+E117</f>
        <v>5581</v>
      </c>
      <c r="F115" s="15">
        <f t="shared" si="67"/>
        <v>0</v>
      </c>
      <c r="G115" s="15">
        <f t="shared" si="71"/>
        <v>100</v>
      </c>
      <c r="H115" s="27">
        <f>H116+H117</f>
        <v>5581</v>
      </c>
      <c r="I115" s="15">
        <f t="shared" si="68"/>
        <v>0</v>
      </c>
      <c r="J115" s="15">
        <f t="shared" si="69"/>
        <v>100</v>
      </c>
      <c r="K115" s="15">
        <f t="shared" si="70"/>
        <v>-2919</v>
      </c>
      <c r="L115" s="15"/>
    </row>
    <row r="116" spans="1:12" s="22" customFormat="1" x14ac:dyDescent="0.25">
      <c r="A116" s="35" t="s">
        <v>16</v>
      </c>
      <c r="B116" s="54" t="s">
        <v>242</v>
      </c>
      <c r="C116" s="19">
        <v>8500</v>
      </c>
      <c r="D116" s="19">
        <v>350</v>
      </c>
      <c r="E116" s="19">
        <v>350</v>
      </c>
      <c r="F116" s="21">
        <f t="shared" si="67"/>
        <v>0</v>
      </c>
      <c r="G116" s="21">
        <f t="shared" si="71"/>
        <v>100</v>
      </c>
      <c r="H116" s="19">
        <v>350</v>
      </c>
      <c r="I116" s="21">
        <f t="shared" si="68"/>
        <v>0</v>
      </c>
      <c r="J116" s="21">
        <f t="shared" si="69"/>
        <v>100</v>
      </c>
      <c r="K116" s="21">
        <f t="shared" si="70"/>
        <v>-8150</v>
      </c>
      <c r="L116" s="21"/>
    </row>
    <row r="117" spans="1:12" s="22" customFormat="1" x14ac:dyDescent="0.25">
      <c r="A117" s="35" t="s">
        <v>14</v>
      </c>
      <c r="B117" s="54" t="s">
        <v>360</v>
      </c>
      <c r="C117" s="19">
        <v>0</v>
      </c>
      <c r="D117" s="19">
        <v>5231</v>
      </c>
      <c r="E117" s="19">
        <v>5231</v>
      </c>
      <c r="F117" s="21"/>
      <c r="G117" s="21"/>
      <c r="H117" s="19">
        <v>5231</v>
      </c>
      <c r="I117" s="21"/>
      <c r="J117" s="21"/>
      <c r="K117" s="21"/>
      <c r="L117" s="21"/>
    </row>
    <row r="118" spans="1:12" s="31" customFormat="1" ht="31.5" x14ac:dyDescent="0.25">
      <c r="A118" s="40" t="s">
        <v>107</v>
      </c>
      <c r="B118" s="52" t="s">
        <v>243</v>
      </c>
      <c r="C118" s="24">
        <f t="shared" ref="C118:C120" si="95">C119</f>
        <v>435693.76</v>
      </c>
      <c r="D118" s="24">
        <f t="shared" ref="D118:E120" si="96">D119</f>
        <v>175919</v>
      </c>
      <c r="E118" s="24">
        <f t="shared" si="96"/>
        <v>175919</v>
      </c>
      <c r="F118" s="8">
        <f t="shared" si="67"/>
        <v>0</v>
      </c>
      <c r="G118" s="8">
        <f t="shared" si="71"/>
        <v>100</v>
      </c>
      <c r="H118" s="24">
        <f t="shared" ref="H118:H120" si="97">H119</f>
        <v>175919</v>
      </c>
      <c r="I118" s="8">
        <f t="shared" si="68"/>
        <v>0</v>
      </c>
      <c r="J118" s="8">
        <f t="shared" si="69"/>
        <v>100</v>
      </c>
      <c r="K118" s="8">
        <f t="shared" si="70"/>
        <v>-259774.76</v>
      </c>
      <c r="L118" s="8">
        <f t="shared" si="72"/>
        <v>40.376754535111999</v>
      </c>
    </row>
    <row r="119" spans="1:12" s="16" customFormat="1" ht="31.5" x14ac:dyDescent="0.25">
      <c r="A119" s="42" t="s">
        <v>98</v>
      </c>
      <c r="B119" s="26" t="s">
        <v>244</v>
      </c>
      <c r="C119" s="27">
        <f t="shared" si="95"/>
        <v>435693.76</v>
      </c>
      <c r="D119" s="27">
        <f t="shared" si="96"/>
        <v>175919</v>
      </c>
      <c r="E119" s="27">
        <f t="shared" si="96"/>
        <v>175919</v>
      </c>
      <c r="F119" s="15">
        <f t="shared" si="67"/>
        <v>0</v>
      </c>
      <c r="G119" s="15">
        <f t="shared" si="71"/>
        <v>100</v>
      </c>
      <c r="H119" s="27">
        <f t="shared" si="97"/>
        <v>175919</v>
      </c>
      <c r="I119" s="15">
        <f t="shared" si="68"/>
        <v>0</v>
      </c>
      <c r="J119" s="15">
        <f t="shared" si="69"/>
        <v>100</v>
      </c>
      <c r="K119" s="15">
        <f t="shared" si="70"/>
        <v>-259774.76</v>
      </c>
      <c r="L119" s="15"/>
    </row>
    <row r="120" spans="1:12" s="22" customFormat="1" ht="31.5" x14ac:dyDescent="0.25">
      <c r="A120" s="42" t="s">
        <v>93</v>
      </c>
      <c r="B120" s="26" t="s">
        <v>245</v>
      </c>
      <c r="C120" s="19">
        <f t="shared" si="95"/>
        <v>435693.76</v>
      </c>
      <c r="D120" s="19">
        <f t="shared" si="96"/>
        <v>175919</v>
      </c>
      <c r="E120" s="19">
        <f t="shared" si="96"/>
        <v>175919</v>
      </c>
      <c r="F120" s="15">
        <f t="shared" si="67"/>
        <v>0</v>
      </c>
      <c r="G120" s="15">
        <f t="shared" si="71"/>
        <v>100</v>
      </c>
      <c r="H120" s="19">
        <f t="shared" si="97"/>
        <v>175919</v>
      </c>
      <c r="I120" s="15">
        <f t="shared" si="68"/>
        <v>0</v>
      </c>
      <c r="J120" s="15">
        <f t="shared" si="69"/>
        <v>100</v>
      </c>
      <c r="K120" s="15">
        <f t="shared" si="70"/>
        <v>-259774.76</v>
      </c>
      <c r="L120" s="15"/>
    </row>
    <row r="121" spans="1:12" s="16" customFormat="1" ht="31.5" x14ac:dyDescent="0.25">
      <c r="A121" s="42" t="s">
        <v>108</v>
      </c>
      <c r="B121" s="26" t="s">
        <v>246</v>
      </c>
      <c r="C121" s="27">
        <f t="shared" ref="C121" si="98">+C126+C131+C134+C145</f>
        <v>435693.76</v>
      </c>
      <c r="D121" s="27">
        <f>+D126+D131+D134+D145+D128</f>
        <v>175919</v>
      </c>
      <c r="E121" s="27">
        <f t="shared" ref="E121" si="99">+E126+E131+E134+E145</f>
        <v>175919</v>
      </c>
      <c r="F121" s="15">
        <f t="shared" si="67"/>
        <v>0</v>
      </c>
      <c r="G121" s="15">
        <f t="shared" si="71"/>
        <v>100</v>
      </c>
      <c r="H121" s="27">
        <f t="shared" ref="H121" si="100">+H126+H131+H134+H145</f>
        <v>175919</v>
      </c>
      <c r="I121" s="15">
        <f t="shared" si="68"/>
        <v>0</v>
      </c>
      <c r="J121" s="15">
        <f t="shared" si="69"/>
        <v>100</v>
      </c>
      <c r="K121" s="15">
        <f t="shared" si="70"/>
        <v>-259774.76</v>
      </c>
      <c r="L121" s="15"/>
    </row>
    <row r="122" spans="1:12" s="16" customFormat="1" ht="42" hidden="1" x14ac:dyDescent="0.25">
      <c r="A122" s="42" t="s">
        <v>109</v>
      </c>
      <c r="B122" s="26" t="s">
        <v>247</v>
      </c>
      <c r="C122" s="27">
        <f t="shared" ref="C122" si="101">C123+C124+C125</f>
        <v>0</v>
      </c>
      <c r="D122" s="27"/>
      <c r="E122" s="27">
        <f t="shared" ref="E122" si="102">E123+E124+E125</f>
        <v>0</v>
      </c>
      <c r="F122" s="15">
        <f t="shared" si="67"/>
        <v>0</v>
      </c>
      <c r="G122" s="15"/>
      <c r="H122" s="27">
        <f t="shared" ref="H122" si="103">H123+H124+H125</f>
        <v>0</v>
      </c>
      <c r="I122" s="15">
        <f t="shared" si="68"/>
        <v>0</v>
      </c>
      <c r="J122" s="15"/>
      <c r="K122" s="15">
        <f t="shared" si="70"/>
        <v>0</v>
      </c>
      <c r="L122" s="15"/>
    </row>
    <row r="123" spans="1:12" s="22" customFormat="1" hidden="1" x14ac:dyDescent="0.25">
      <c r="A123" s="43" t="s">
        <v>13</v>
      </c>
      <c r="B123" s="54" t="s">
        <v>248</v>
      </c>
      <c r="C123" s="19"/>
      <c r="D123" s="19"/>
      <c r="E123" s="19"/>
      <c r="F123" s="21">
        <f t="shared" si="67"/>
        <v>0</v>
      </c>
      <c r="G123" s="21"/>
      <c r="H123" s="19"/>
      <c r="I123" s="21">
        <f t="shared" si="68"/>
        <v>0</v>
      </c>
      <c r="J123" s="21"/>
      <c r="K123" s="21">
        <f t="shared" si="70"/>
        <v>0</v>
      </c>
      <c r="L123" s="21"/>
    </row>
    <row r="124" spans="1:12" s="22" customFormat="1" hidden="1" x14ac:dyDescent="0.25">
      <c r="A124" s="43" t="s">
        <v>45</v>
      </c>
      <c r="B124" s="54" t="s">
        <v>249</v>
      </c>
      <c r="C124" s="19"/>
      <c r="D124" s="19"/>
      <c r="E124" s="19"/>
      <c r="F124" s="21">
        <f t="shared" si="67"/>
        <v>0</v>
      </c>
      <c r="G124" s="21"/>
      <c r="H124" s="19"/>
      <c r="I124" s="21">
        <f t="shared" si="68"/>
        <v>0</v>
      </c>
      <c r="J124" s="21"/>
      <c r="K124" s="21">
        <f t="shared" si="70"/>
        <v>0</v>
      </c>
      <c r="L124" s="21"/>
    </row>
    <row r="125" spans="1:12" s="22" customFormat="1" hidden="1" x14ac:dyDescent="0.25">
      <c r="A125" s="43" t="s">
        <v>16</v>
      </c>
      <c r="B125" s="54" t="s">
        <v>250</v>
      </c>
      <c r="C125" s="19"/>
      <c r="D125" s="19"/>
      <c r="E125" s="19"/>
      <c r="F125" s="21">
        <f t="shared" si="67"/>
        <v>0</v>
      </c>
      <c r="G125" s="21"/>
      <c r="H125" s="19"/>
      <c r="I125" s="21">
        <f t="shared" si="68"/>
        <v>0</v>
      </c>
      <c r="J125" s="21"/>
      <c r="K125" s="21">
        <f t="shared" si="70"/>
        <v>0</v>
      </c>
      <c r="L125" s="21"/>
    </row>
    <row r="126" spans="1:12" s="16" customFormat="1" ht="31.5" hidden="1" x14ac:dyDescent="0.25">
      <c r="A126" s="32" t="s">
        <v>92</v>
      </c>
      <c r="B126" s="26" t="s">
        <v>251</v>
      </c>
      <c r="C126" s="27">
        <f t="shared" ref="C126" si="104">C127</f>
        <v>0</v>
      </c>
      <c r="D126" s="27">
        <f>D127</f>
        <v>0</v>
      </c>
      <c r="E126" s="27">
        <f t="shared" ref="E126" si="105">E127</f>
        <v>0</v>
      </c>
      <c r="F126" s="15">
        <f t="shared" si="67"/>
        <v>0</v>
      </c>
      <c r="G126" s="15"/>
      <c r="H126" s="27">
        <f t="shared" ref="H126" si="106">H127</f>
        <v>0</v>
      </c>
      <c r="I126" s="15">
        <f t="shared" si="68"/>
        <v>0</v>
      </c>
      <c r="J126" s="15"/>
      <c r="K126" s="15">
        <f t="shared" si="70"/>
        <v>0</v>
      </c>
      <c r="L126" s="15"/>
    </row>
    <row r="127" spans="1:12" s="57" customFormat="1" ht="11.25" hidden="1" x14ac:dyDescent="0.2">
      <c r="A127" s="35" t="s">
        <v>45</v>
      </c>
      <c r="B127" s="54" t="s">
        <v>252</v>
      </c>
      <c r="C127" s="56"/>
      <c r="D127" s="19"/>
      <c r="E127" s="56"/>
      <c r="F127" s="21">
        <f t="shared" si="67"/>
        <v>0</v>
      </c>
      <c r="G127" s="21"/>
      <c r="H127" s="56"/>
      <c r="I127" s="21">
        <f t="shared" si="68"/>
        <v>0</v>
      </c>
      <c r="J127" s="21"/>
      <c r="K127" s="21">
        <f t="shared" si="70"/>
        <v>0</v>
      </c>
      <c r="L127" s="21"/>
    </row>
    <row r="128" spans="1:12" s="59" customFormat="1" ht="31.5" hidden="1" x14ac:dyDescent="0.2">
      <c r="A128" s="49" t="s">
        <v>123</v>
      </c>
      <c r="B128" s="26" t="s">
        <v>253</v>
      </c>
      <c r="C128" s="58">
        <f t="shared" ref="C128:C129" si="107">C129</f>
        <v>0</v>
      </c>
      <c r="D128" s="58">
        <f>D129</f>
        <v>0</v>
      </c>
      <c r="E128" s="58">
        <f t="shared" ref="E128:E129" si="108">E129</f>
        <v>0</v>
      </c>
      <c r="F128" s="15">
        <f t="shared" si="67"/>
        <v>0</v>
      </c>
      <c r="G128" s="15"/>
      <c r="H128" s="58">
        <f t="shared" ref="H128:H129" si="109">H129</f>
        <v>0</v>
      </c>
      <c r="I128" s="15">
        <f t="shared" si="68"/>
        <v>0</v>
      </c>
      <c r="J128" s="15"/>
      <c r="K128" s="15">
        <f t="shared" si="70"/>
        <v>0</v>
      </c>
      <c r="L128" s="15"/>
    </row>
    <row r="129" spans="1:12" s="57" customFormat="1" ht="31.5" hidden="1" x14ac:dyDescent="0.2">
      <c r="A129" s="49" t="s">
        <v>124</v>
      </c>
      <c r="B129" s="26" t="s">
        <v>254</v>
      </c>
      <c r="C129" s="58">
        <f t="shared" si="107"/>
        <v>0</v>
      </c>
      <c r="D129" s="58">
        <f>D130</f>
        <v>0</v>
      </c>
      <c r="E129" s="58">
        <f t="shared" si="108"/>
        <v>0</v>
      </c>
      <c r="F129" s="15">
        <f t="shared" si="67"/>
        <v>0</v>
      </c>
      <c r="G129" s="15"/>
      <c r="H129" s="58">
        <f t="shared" si="109"/>
        <v>0</v>
      </c>
      <c r="I129" s="15">
        <f t="shared" si="68"/>
        <v>0</v>
      </c>
      <c r="J129" s="15"/>
      <c r="K129" s="15">
        <f t="shared" si="70"/>
        <v>0</v>
      </c>
      <c r="L129" s="15"/>
    </row>
    <row r="130" spans="1:12" s="57" customFormat="1" ht="18" hidden="1" x14ac:dyDescent="0.2">
      <c r="A130" s="50" t="s">
        <v>14</v>
      </c>
      <c r="B130" s="54" t="s">
        <v>255</v>
      </c>
      <c r="C130" s="56"/>
      <c r="D130" s="56"/>
      <c r="E130" s="56"/>
      <c r="F130" s="21">
        <f t="shared" si="67"/>
        <v>0</v>
      </c>
      <c r="G130" s="21"/>
      <c r="H130" s="56"/>
      <c r="I130" s="21">
        <f t="shared" si="68"/>
        <v>0</v>
      </c>
      <c r="J130" s="21"/>
      <c r="K130" s="21">
        <f t="shared" si="70"/>
        <v>0</v>
      </c>
      <c r="L130" s="21"/>
    </row>
    <row r="131" spans="1:12" s="57" customFormat="1" ht="11.25" hidden="1" x14ac:dyDescent="0.2">
      <c r="A131" s="49" t="s">
        <v>125</v>
      </c>
      <c r="B131" s="26" t="s">
        <v>256</v>
      </c>
      <c r="C131" s="58">
        <f t="shared" ref="C131:C132" si="110">C132</f>
        <v>0</v>
      </c>
      <c r="D131" s="58">
        <f>D132</f>
        <v>0</v>
      </c>
      <c r="E131" s="58">
        <f t="shared" ref="E131:E132" si="111">E132</f>
        <v>0</v>
      </c>
      <c r="F131" s="15">
        <f t="shared" si="67"/>
        <v>0</v>
      </c>
      <c r="G131" s="15"/>
      <c r="H131" s="58">
        <f t="shared" ref="H131:H132" si="112">H132</f>
        <v>0</v>
      </c>
      <c r="I131" s="15">
        <f t="shared" si="68"/>
        <v>0</v>
      </c>
      <c r="J131" s="15"/>
      <c r="K131" s="15">
        <f t="shared" si="70"/>
        <v>0</v>
      </c>
      <c r="L131" s="15"/>
    </row>
    <row r="132" spans="1:12" s="57" customFormat="1" ht="42" hidden="1" x14ac:dyDescent="0.2">
      <c r="A132" s="49" t="s">
        <v>126</v>
      </c>
      <c r="B132" s="26" t="s">
        <v>257</v>
      </c>
      <c r="C132" s="58">
        <f t="shared" si="110"/>
        <v>0</v>
      </c>
      <c r="D132" s="58">
        <f>D133</f>
        <v>0</v>
      </c>
      <c r="E132" s="58">
        <f t="shared" si="111"/>
        <v>0</v>
      </c>
      <c r="F132" s="15">
        <f t="shared" si="67"/>
        <v>0</v>
      </c>
      <c r="G132" s="15"/>
      <c r="H132" s="58">
        <f t="shared" si="112"/>
        <v>0</v>
      </c>
      <c r="I132" s="15">
        <f t="shared" si="68"/>
        <v>0</v>
      </c>
      <c r="J132" s="15"/>
      <c r="K132" s="15">
        <f t="shared" si="70"/>
        <v>0</v>
      </c>
      <c r="L132" s="15"/>
    </row>
    <row r="133" spans="1:12" s="57" customFormat="1" ht="27" hidden="1" x14ac:dyDescent="0.2">
      <c r="A133" s="50" t="s">
        <v>127</v>
      </c>
      <c r="B133" s="54" t="s">
        <v>258</v>
      </c>
      <c r="C133" s="56"/>
      <c r="D133" s="56"/>
      <c r="E133" s="56"/>
      <c r="F133" s="21">
        <f t="shared" si="67"/>
        <v>0</v>
      </c>
      <c r="G133" s="21"/>
      <c r="H133" s="56"/>
      <c r="I133" s="21">
        <f t="shared" si="68"/>
        <v>0</v>
      </c>
      <c r="J133" s="21"/>
      <c r="K133" s="21">
        <f t="shared" si="70"/>
        <v>0</v>
      </c>
      <c r="L133" s="21"/>
    </row>
    <row r="134" spans="1:12" s="61" customFormat="1" ht="39.75" hidden="1" customHeight="1" x14ac:dyDescent="0.2">
      <c r="A134" s="60" t="s">
        <v>69</v>
      </c>
      <c r="B134" s="29" t="s">
        <v>259</v>
      </c>
      <c r="C134" s="58">
        <f t="shared" ref="C134" si="113">C135+C141</f>
        <v>0</v>
      </c>
      <c r="D134" s="58">
        <f>D135+D141</f>
        <v>0</v>
      </c>
      <c r="E134" s="58">
        <f t="shared" ref="E134" si="114">E135+E141</f>
        <v>0</v>
      </c>
      <c r="F134" s="15">
        <f t="shared" si="67"/>
        <v>0</v>
      </c>
      <c r="G134" s="15"/>
      <c r="H134" s="58">
        <f t="shared" ref="H134" si="115">H135+H141</f>
        <v>0</v>
      </c>
      <c r="I134" s="15">
        <f t="shared" si="68"/>
        <v>0</v>
      </c>
      <c r="J134" s="15"/>
      <c r="K134" s="15">
        <f t="shared" si="70"/>
        <v>0</v>
      </c>
      <c r="L134" s="15"/>
    </row>
    <row r="135" spans="1:12" s="59" customFormat="1" ht="31.5" hidden="1" x14ac:dyDescent="0.2">
      <c r="A135" s="32" t="s">
        <v>70</v>
      </c>
      <c r="B135" s="29" t="s">
        <v>260</v>
      </c>
      <c r="C135" s="58">
        <f t="shared" ref="C135" si="116">C136+C137+C139+C138+C140</f>
        <v>0</v>
      </c>
      <c r="D135" s="58">
        <f>D136+D137+D139+D138+D140</f>
        <v>0</v>
      </c>
      <c r="E135" s="58">
        <f t="shared" ref="E135" si="117">E136+E137+E139+E138+E140</f>
        <v>0</v>
      </c>
      <c r="F135" s="15">
        <f t="shared" si="67"/>
        <v>0</v>
      </c>
      <c r="G135" s="15"/>
      <c r="H135" s="58">
        <f t="shared" ref="H135" si="118">H136+H137+H139+H138+H140</f>
        <v>0</v>
      </c>
      <c r="I135" s="15">
        <f t="shared" si="68"/>
        <v>0</v>
      </c>
      <c r="J135" s="15"/>
      <c r="K135" s="15">
        <f t="shared" si="70"/>
        <v>0</v>
      </c>
      <c r="L135" s="15"/>
    </row>
    <row r="136" spans="1:12" s="57" customFormat="1" ht="11.25" hidden="1" x14ac:dyDescent="0.2">
      <c r="A136" s="35" t="s">
        <v>13</v>
      </c>
      <c r="B136" s="28" t="s">
        <v>261</v>
      </c>
      <c r="C136" s="56"/>
      <c r="D136" s="56"/>
      <c r="E136" s="56"/>
      <c r="F136" s="21">
        <f t="shared" si="67"/>
        <v>0</v>
      </c>
      <c r="G136" s="21"/>
      <c r="H136" s="56"/>
      <c r="I136" s="21">
        <f t="shared" si="68"/>
        <v>0</v>
      </c>
      <c r="J136" s="21"/>
      <c r="K136" s="21">
        <f t="shared" si="70"/>
        <v>0</v>
      </c>
      <c r="L136" s="21"/>
    </row>
    <row r="137" spans="1:12" s="57" customFormat="1" ht="11.25" hidden="1" x14ac:dyDescent="0.2">
      <c r="A137" s="35" t="s">
        <v>17</v>
      </c>
      <c r="B137" s="28" t="s">
        <v>262</v>
      </c>
      <c r="C137" s="56"/>
      <c r="D137" s="56"/>
      <c r="E137" s="56"/>
      <c r="F137" s="21">
        <f t="shared" si="67"/>
        <v>0</v>
      </c>
      <c r="G137" s="21"/>
      <c r="H137" s="56"/>
      <c r="I137" s="21">
        <f t="shared" si="68"/>
        <v>0</v>
      </c>
      <c r="J137" s="21"/>
      <c r="K137" s="21">
        <f t="shared" si="70"/>
        <v>0</v>
      </c>
      <c r="L137" s="21"/>
    </row>
    <row r="138" spans="1:12" s="57" customFormat="1" ht="18" hidden="1" x14ac:dyDescent="0.2">
      <c r="A138" s="35" t="s">
        <v>86</v>
      </c>
      <c r="B138" s="28" t="s">
        <v>263</v>
      </c>
      <c r="C138" s="56">
        <v>0</v>
      </c>
      <c r="D138" s="56"/>
      <c r="E138" s="56">
        <v>0</v>
      </c>
      <c r="F138" s="21">
        <f t="shared" si="67"/>
        <v>0</v>
      </c>
      <c r="G138" s="21"/>
      <c r="H138" s="56">
        <v>0</v>
      </c>
      <c r="I138" s="21">
        <f t="shared" si="68"/>
        <v>0</v>
      </c>
      <c r="J138" s="21"/>
      <c r="K138" s="21">
        <f t="shared" si="70"/>
        <v>0</v>
      </c>
      <c r="L138" s="21"/>
    </row>
    <row r="139" spans="1:12" s="57" customFormat="1" ht="11.25" hidden="1" x14ac:dyDescent="0.2">
      <c r="A139" s="35" t="s">
        <v>85</v>
      </c>
      <c r="B139" s="28" t="s">
        <v>264</v>
      </c>
      <c r="C139" s="56"/>
      <c r="D139" s="56"/>
      <c r="E139" s="56"/>
      <c r="F139" s="21">
        <f t="shared" si="67"/>
        <v>0</v>
      </c>
      <c r="G139" s="21"/>
      <c r="H139" s="56"/>
      <c r="I139" s="21">
        <f t="shared" si="68"/>
        <v>0</v>
      </c>
      <c r="J139" s="21"/>
      <c r="K139" s="21">
        <f t="shared" si="70"/>
        <v>0</v>
      </c>
      <c r="L139" s="21"/>
    </row>
    <row r="140" spans="1:12" s="57" customFormat="1" ht="18" hidden="1" x14ac:dyDescent="0.2">
      <c r="A140" s="35" t="s">
        <v>14</v>
      </c>
      <c r="B140" s="28" t="s">
        <v>265</v>
      </c>
      <c r="C140" s="56"/>
      <c r="D140" s="56"/>
      <c r="E140" s="56"/>
      <c r="F140" s="21">
        <f t="shared" si="67"/>
        <v>0</v>
      </c>
      <c r="G140" s="21"/>
      <c r="H140" s="56"/>
      <c r="I140" s="21">
        <f t="shared" si="68"/>
        <v>0</v>
      </c>
      <c r="J140" s="21"/>
      <c r="K140" s="21">
        <f t="shared" si="70"/>
        <v>0</v>
      </c>
      <c r="L140" s="21"/>
    </row>
    <row r="141" spans="1:12" s="59" customFormat="1" ht="45" hidden="1" x14ac:dyDescent="0.2">
      <c r="A141" s="62" t="s">
        <v>71</v>
      </c>
      <c r="B141" s="29" t="s">
        <v>266</v>
      </c>
      <c r="C141" s="58">
        <f t="shared" ref="C141" si="119">C142</f>
        <v>0</v>
      </c>
      <c r="D141" s="58">
        <f>D142</f>
        <v>0</v>
      </c>
      <c r="E141" s="58">
        <f t="shared" ref="E141" si="120">E142</f>
        <v>0</v>
      </c>
      <c r="F141" s="15">
        <f t="shared" si="67"/>
        <v>0</v>
      </c>
      <c r="G141" s="15"/>
      <c r="H141" s="58">
        <f t="shared" ref="H141" si="121">H142</f>
        <v>0</v>
      </c>
      <c r="I141" s="15">
        <f t="shared" si="68"/>
        <v>0</v>
      </c>
      <c r="J141" s="15"/>
      <c r="K141" s="15">
        <f t="shared" si="70"/>
        <v>0</v>
      </c>
      <c r="L141" s="15"/>
    </row>
    <row r="142" spans="1:12" s="57" customFormat="1" ht="11.25" hidden="1" x14ac:dyDescent="0.2">
      <c r="A142" s="63" t="s">
        <v>85</v>
      </c>
      <c r="B142" s="28" t="s">
        <v>267</v>
      </c>
      <c r="C142" s="56"/>
      <c r="D142" s="56"/>
      <c r="E142" s="56"/>
      <c r="F142" s="21">
        <f t="shared" si="67"/>
        <v>0</v>
      </c>
      <c r="G142" s="21"/>
      <c r="H142" s="56"/>
      <c r="I142" s="21">
        <f t="shared" si="68"/>
        <v>0</v>
      </c>
      <c r="J142" s="21"/>
      <c r="K142" s="21">
        <f t="shared" si="70"/>
        <v>0</v>
      </c>
      <c r="L142" s="21"/>
    </row>
    <row r="143" spans="1:12" s="59" customFormat="1" ht="32.25" customHeight="1" x14ac:dyDescent="0.2">
      <c r="A143" s="40" t="s">
        <v>110</v>
      </c>
      <c r="B143" s="33" t="s">
        <v>266</v>
      </c>
      <c r="C143" s="58">
        <f t="shared" ref="C143" si="122">C144</f>
        <v>0</v>
      </c>
      <c r="D143" s="58">
        <f>D144</f>
        <v>0</v>
      </c>
      <c r="E143" s="58">
        <f t="shared" ref="E143" si="123">E144</f>
        <v>0</v>
      </c>
      <c r="F143" s="8">
        <f t="shared" si="67"/>
        <v>0</v>
      </c>
      <c r="G143" s="8"/>
      <c r="H143" s="58">
        <f t="shared" ref="H143" si="124">H144</f>
        <v>0</v>
      </c>
      <c r="I143" s="8">
        <f t="shared" si="68"/>
        <v>0</v>
      </c>
      <c r="J143" s="8"/>
      <c r="K143" s="8">
        <f t="shared" si="70"/>
        <v>0</v>
      </c>
      <c r="L143" s="8"/>
    </row>
    <row r="144" spans="1:12" s="22" customFormat="1" x14ac:dyDescent="0.25">
      <c r="A144" s="64" t="s">
        <v>45</v>
      </c>
      <c r="B144" s="28" t="s">
        <v>267</v>
      </c>
      <c r="C144" s="19"/>
      <c r="D144" s="19"/>
      <c r="E144" s="19"/>
      <c r="F144" s="21">
        <f t="shared" si="67"/>
        <v>0</v>
      </c>
      <c r="G144" s="21"/>
      <c r="H144" s="19"/>
      <c r="I144" s="21">
        <f t="shared" si="68"/>
        <v>0</v>
      </c>
      <c r="J144" s="21"/>
      <c r="K144" s="21">
        <f t="shared" si="70"/>
        <v>0</v>
      </c>
      <c r="L144" s="21"/>
    </row>
    <row r="145" spans="1:12" s="65" customFormat="1" ht="42" x14ac:dyDescent="0.25">
      <c r="A145" s="40" t="s">
        <v>111</v>
      </c>
      <c r="B145" s="41" t="s">
        <v>268</v>
      </c>
      <c r="C145" s="24">
        <f t="shared" ref="C145:C146" si="125">C146</f>
        <v>435693.76</v>
      </c>
      <c r="D145" s="24">
        <f>D146</f>
        <v>175919</v>
      </c>
      <c r="E145" s="24">
        <f t="shared" ref="E145:E146" si="126">E146</f>
        <v>175919</v>
      </c>
      <c r="F145" s="8">
        <f t="shared" si="67"/>
        <v>0</v>
      </c>
      <c r="G145" s="8">
        <f t="shared" si="71"/>
        <v>100</v>
      </c>
      <c r="H145" s="24">
        <f t="shared" ref="H145:H146" si="127">H146</f>
        <v>175919</v>
      </c>
      <c r="I145" s="8">
        <f t="shared" si="68"/>
        <v>0</v>
      </c>
      <c r="J145" s="8">
        <f t="shared" si="69"/>
        <v>100</v>
      </c>
      <c r="K145" s="8">
        <f t="shared" si="70"/>
        <v>-259774.76</v>
      </c>
      <c r="L145" s="8"/>
    </row>
    <row r="146" spans="1:12" s="16" customFormat="1" ht="31.5" x14ac:dyDescent="0.25">
      <c r="A146" s="32" t="s">
        <v>92</v>
      </c>
      <c r="B146" s="33" t="s">
        <v>269</v>
      </c>
      <c r="C146" s="27">
        <f t="shared" si="125"/>
        <v>435693.76</v>
      </c>
      <c r="D146" s="27">
        <f>D147</f>
        <v>175919</v>
      </c>
      <c r="E146" s="27">
        <f t="shared" si="126"/>
        <v>175919</v>
      </c>
      <c r="F146" s="15">
        <f t="shared" si="67"/>
        <v>0</v>
      </c>
      <c r="G146" s="15">
        <f t="shared" si="71"/>
        <v>100</v>
      </c>
      <c r="H146" s="27">
        <f t="shared" si="127"/>
        <v>175919</v>
      </c>
      <c r="I146" s="15">
        <f t="shared" si="68"/>
        <v>0</v>
      </c>
      <c r="J146" s="15">
        <f t="shared" si="69"/>
        <v>100</v>
      </c>
      <c r="K146" s="15">
        <f t="shared" si="70"/>
        <v>-259774.76</v>
      </c>
      <c r="L146" s="15"/>
    </row>
    <row r="147" spans="1:12" s="22" customFormat="1" ht="17.25" customHeight="1" x14ac:dyDescent="0.25">
      <c r="A147" s="35" t="s">
        <v>112</v>
      </c>
      <c r="B147" s="36" t="s">
        <v>270</v>
      </c>
      <c r="C147" s="21">
        <v>435693.76</v>
      </c>
      <c r="D147" s="21">
        <v>175919</v>
      </c>
      <c r="E147" s="21">
        <v>175919</v>
      </c>
      <c r="F147" s="21">
        <f t="shared" si="67"/>
        <v>0</v>
      </c>
      <c r="G147" s="21">
        <f t="shared" si="71"/>
        <v>100</v>
      </c>
      <c r="H147" s="21">
        <v>175919</v>
      </c>
      <c r="I147" s="21">
        <f t="shared" si="68"/>
        <v>0</v>
      </c>
      <c r="J147" s="21">
        <f t="shared" si="69"/>
        <v>100</v>
      </c>
      <c r="K147" s="21">
        <f t="shared" si="70"/>
        <v>-259774.76</v>
      </c>
      <c r="L147" s="21"/>
    </row>
    <row r="148" spans="1:12" x14ac:dyDescent="0.25">
      <c r="A148" s="38" t="s">
        <v>20</v>
      </c>
      <c r="B148" s="23" t="s">
        <v>271</v>
      </c>
      <c r="C148" s="24">
        <f t="shared" ref="C148:C150" si="128">C149</f>
        <v>188951</v>
      </c>
      <c r="D148" s="24">
        <f>D149</f>
        <v>29000</v>
      </c>
      <c r="E148" s="24">
        <f t="shared" ref="E148:E150" si="129">E149</f>
        <v>29000</v>
      </c>
      <c r="F148" s="8">
        <f t="shared" si="67"/>
        <v>0</v>
      </c>
      <c r="G148" s="8">
        <f t="shared" si="71"/>
        <v>100</v>
      </c>
      <c r="H148" s="24">
        <f t="shared" ref="H148:H150" si="130">H149</f>
        <v>28728.6</v>
      </c>
      <c r="I148" s="8">
        <f t="shared" si="68"/>
        <v>-271.40000000000146</v>
      </c>
      <c r="J148" s="8">
        <f t="shared" si="69"/>
        <v>99.06413793103448</v>
      </c>
      <c r="K148" s="8">
        <f t="shared" si="70"/>
        <v>-160222.39999999999</v>
      </c>
      <c r="L148" s="8"/>
    </row>
    <row r="149" spans="1:12" s="16" customFormat="1" ht="22.5" x14ac:dyDescent="0.25">
      <c r="A149" s="66" t="s">
        <v>72</v>
      </c>
      <c r="B149" s="29" t="s">
        <v>272</v>
      </c>
      <c r="C149" s="27">
        <f t="shared" si="128"/>
        <v>188951</v>
      </c>
      <c r="D149" s="27">
        <f>D150</f>
        <v>29000</v>
      </c>
      <c r="E149" s="27">
        <f t="shared" si="129"/>
        <v>29000</v>
      </c>
      <c r="F149" s="15">
        <f t="shared" si="67"/>
        <v>0</v>
      </c>
      <c r="G149" s="15">
        <f t="shared" si="71"/>
        <v>100</v>
      </c>
      <c r="H149" s="27">
        <f t="shared" si="130"/>
        <v>28728.6</v>
      </c>
      <c r="I149" s="15">
        <f t="shared" si="68"/>
        <v>-271.40000000000146</v>
      </c>
      <c r="J149" s="15">
        <f t="shared" si="69"/>
        <v>99.06413793103448</v>
      </c>
      <c r="K149" s="15">
        <f t="shared" si="70"/>
        <v>-160222.39999999999</v>
      </c>
      <c r="L149" s="15"/>
    </row>
    <row r="150" spans="1:12" s="16" customFormat="1" ht="32.25" x14ac:dyDescent="0.25">
      <c r="A150" s="25" t="s">
        <v>21</v>
      </c>
      <c r="B150" s="29" t="s">
        <v>273</v>
      </c>
      <c r="C150" s="27">
        <f t="shared" si="128"/>
        <v>188951</v>
      </c>
      <c r="D150" s="27">
        <f>D151</f>
        <v>29000</v>
      </c>
      <c r="E150" s="27">
        <f t="shared" si="129"/>
        <v>29000</v>
      </c>
      <c r="F150" s="15">
        <f t="shared" si="67"/>
        <v>0</v>
      </c>
      <c r="G150" s="15">
        <f t="shared" si="71"/>
        <v>100</v>
      </c>
      <c r="H150" s="27">
        <f t="shared" si="130"/>
        <v>28728.6</v>
      </c>
      <c r="I150" s="15">
        <f t="shared" si="68"/>
        <v>-271.40000000000146</v>
      </c>
      <c r="J150" s="15">
        <f t="shared" si="69"/>
        <v>99.06413793103448</v>
      </c>
      <c r="K150" s="15">
        <f t="shared" si="70"/>
        <v>-160222.39999999999</v>
      </c>
      <c r="L150" s="15"/>
    </row>
    <row r="151" spans="1:12" s="16" customFormat="1" ht="31.5" x14ac:dyDescent="0.25">
      <c r="A151" s="67" t="s">
        <v>52</v>
      </c>
      <c r="B151" s="29" t="s">
        <v>274</v>
      </c>
      <c r="C151" s="27">
        <f>C152+C153+C154</f>
        <v>188951</v>
      </c>
      <c r="D151" s="27">
        <f>D152+D153+D154</f>
        <v>29000</v>
      </c>
      <c r="E151" s="27">
        <f>E152+E153+E154</f>
        <v>29000</v>
      </c>
      <c r="F151" s="15">
        <f t="shared" ref="F151:F219" si="131">E151-D151</f>
        <v>0</v>
      </c>
      <c r="G151" s="15">
        <f t="shared" ref="G151:G219" si="132">E151/D151*100</f>
        <v>100</v>
      </c>
      <c r="H151" s="27">
        <f>H152+H153+H154</f>
        <v>28728.6</v>
      </c>
      <c r="I151" s="15">
        <f t="shared" ref="I151:I219" si="133">H151-E151</f>
        <v>-271.40000000000146</v>
      </c>
      <c r="J151" s="15">
        <f t="shared" ref="J151:J219" si="134">H151/E151*100</f>
        <v>99.06413793103448</v>
      </c>
      <c r="K151" s="15">
        <f t="shared" ref="K151:K219" si="135">H151-C151</f>
        <v>-160222.39999999999</v>
      </c>
      <c r="L151" s="15"/>
    </row>
    <row r="152" spans="1:12" s="22" customFormat="1" x14ac:dyDescent="0.25">
      <c r="A152" s="68" t="s">
        <v>40</v>
      </c>
      <c r="B152" s="28" t="s">
        <v>275</v>
      </c>
      <c r="C152" s="19">
        <v>181143</v>
      </c>
      <c r="D152" s="19">
        <v>29000</v>
      </c>
      <c r="E152" s="19">
        <v>29000</v>
      </c>
      <c r="F152" s="21">
        <f t="shared" si="131"/>
        <v>0</v>
      </c>
      <c r="G152" s="21">
        <f t="shared" si="132"/>
        <v>100</v>
      </c>
      <c r="H152" s="19">
        <v>28728.6</v>
      </c>
      <c r="I152" s="21">
        <f t="shared" si="133"/>
        <v>-271.40000000000146</v>
      </c>
      <c r="J152" s="21">
        <f t="shared" si="134"/>
        <v>99.06413793103448</v>
      </c>
      <c r="K152" s="21">
        <f t="shared" si="135"/>
        <v>-152414.39999999999</v>
      </c>
      <c r="L152" s="21"/>
    </row>
    <row r="153" spans="1:12" s="22" customFormat="1" x14ac:dyDescent="0.25">
      <c r="A153" s="68" t="s">
        <v>16</v>
      </c>
      <c r="B153" s="28" t="s">
        <v>276</v>
      </c>
      <c r="C153" s="19"/>
      <c r="D153" s="19">
        <v>0</v>
      </c>
      <c r="E153" s="19"/>
      <c r="F153" s="21">
        <f t="shared" si="131"/>
        <v>0</v>
      </c>
      <c r="G153" s="21"/>
      <c r="H153" s="19"/>
      <c r="I153" s="21">
        <f t="shared" si="133"/>
        <v>0</v>
      </c>
      <c r="J153" s="21" t="e">
        <f t="shared" si="134"/>
        <v>#DIV/0!</v>
      </c>
      <c r="K153" s="21">
        <f t="shared" si="135"/>
        <v>0</v>
      </c>
      <c r="L153" s="21"/>
    </row>
    <row r="154" spans="1:12" s="22" customFormat="1" x14ac:dyDescent="0.25">
      <c r="A154" s="68" t="s">
        <v>14</v>
      </c>
      <c r="B154" s="28" t="s">
        <v>277</v>
      </c>
      <c r="C154" s="19">
        <v>7808</v>
      </c>
      <c r="D154" s="19">
        <v>0</v>
      </c>
      <c r="E154" s="19">
        <v>0</v>
      </c>
      <c r="F154" s="21">
        <f t="shared" si="131"/>
        <v>0</v>
      </c>
      <c r="G154" s="21" t="e">
        <f t="shared" si="132"/>
        <v>#DIV/0!</v>
      </c>
      <c r="H154" s="19">
        <v>0</v>
      </c>
      <c r="I154" s="21">
        <f t="shared" si="133"/>
        <v>0</v>
      </c>
      <c r="J154" s="21" t="e">
        <f t="shared" si="134"/>
        <v>#DIV/0!</v>
      </c>
      <c r="K154" s="21">
        <f t="shared" si="135"/>
        <v>-7808</v>
      </c>
      <c r="L154" s="21"/>
    </row>
    <row r="155" spans="1:12" x14ac:dyDescent="0.25">
      <c r="A155" s="38" t="s">
        <v>18</v>
      </c>
      <c r="B155" s="23" t="s">
        <v>278</v>
      </c>
      <c r="C155" s="24">
        <f t="shared" ref="C155" si="136">C157+C163+C168+C178</f>
        <v>160401.35</v>
      </c>
      <c r="D155" s="24">
        <f>D157+D163+D168+D178</f>
        <v>802746.78</v>
      </c>
      <c r="E155" s="24">
        <f t="shared" ref="E155" si="137">E157+E163+E168+E178</f>
        <v>802746.78</v>
      </c>
      <c r="F155" s="8">
        <f t="shared" si="131"/>
        <v>0</v>
      </c>
      <c r="G155" s="8">
        <f t="shared" si="132"/>
        <v>100</v>
      </c>
      <c r="H155" s="24">
        <f t="shared" ref="H155" si="138">H157+H163+H168+H178</f>
        <v>801833.56</v>
      </c>
      <c r="I155" s="8">
        <f t="shared" si="133"/>
        <v>-913.21999999997206</v>
      </c>
      <c r="J155" s="8">
        <f t="shared" si="134"/>
        <v>99.88623809864427</v>
      </c>
      <c r="K155" s="8">
        <f t="shared" si="135"/>
        <v>641432.21000000008</v>
      </c>
      <c r="L155" s="8">
        <f t="shared" ref="L155:L208" si="139">H155/C155*100</f>
        <v>499.89202709328822</v>
      </c>
    </row>
    <row r="156" spans="1:12" x14ac:dyDescent="0.25">
      <c r="A156" s="69" t="s">
        <v>133</v>
      </c>
      <c r="B156" s="23"/>
      <c r="C156" s="24">
        <f>C155/C10*100</f>
        <v>2.7932112963932454</v>
      </c>
      <c r="D156" s="24">
        <f>D155/D10*100</f>
        <v>12.553471238489452</v>
      </c>
      <c r="E156" s="24">
        <f>E155/E10*100</f>
        <v>12.553471238489452</v>
      </c>
      <c r="F156" s="8">
        <f t="shared" si="131"/>
        <v>0</v>
      </c>
      <c r="G156" s="8">
        <f t="shared" si="132"/>
        <v>100</v>
      </c>
      <c r="H156" s="24">
        <f>H155/H10*100</f>
        <v>13.167546162707882</v>
      </c>
      <c r="I156" s="8">
        <f t="shared" si="133"/>
        <v>0.61407492421843024</v>
      </c>
      <c r="J156" s="8">
        <f t="shared" si="134"/>
        <v>104.89167428317079</v>
      </c>
      <c r="K156" s="8">
        <f t="shared" si="135"/>
        <v>10.374334866314637</v>
      </c>
      <c r="L156" s="8">
        <f t="shared" si="139"/>
        <v>471.4124627703809</v>
      </c>
    </row>
    <row r="157" spans="1:12" x14ac:dyDescent="0.25">
      <c r="A157" s="5" t="s">
        <v>53</v>
      </c>
      <c r="B157" s="52" t="s">
        <v>279</v>
      </c>
      <c r="C157" s="8">
        <f t="shared" ref="C157:C159" si="140">C158</f>
        <v>0</v>
      </c>
      <c r="D157" s="8">
        <f t="shared" ref="D157:E159" si="141">D158</f>
        <v>0</v>
      </c>
      <c r="E157" s="8">
        <f t="shared" si="141"/>
        <v>0</v>
      </c>
      <c r="F157" s="8">
        <f t="shared" si="131"/>
        <v>0</v>
      </c>
      <c r="G157" s="8"/>
      <c r="H157" s="8">
        <f t="shared" ref="H157:H159" si="142">H158</f>
        <v>0</v>
      </c>
      <c r="I157" s="8">
        <f t="shared" si="133"/>
        <v>0</v>
      </c>
      <c r="J157" s="8"/>
      <c r="K157" s="8">
        <f t="shared" si="135"/>
        <v>0</v>
      </c>
      <c r="L157" s="8"/>
    </row>
    <row r="158" spans="1:12" s="16" customFormat="1" ht="21.75" hidden="1" x14ac:dyDescent="0.25">
      <c r="A158" s="13" t="s">
        <v>54</v>
      </c>
      <c r="B158" s="29" t="s">
        <v>280</v>
      </c>
      <c r="C158" s="27">
        <f t="shared" si="140"/>
        <v>0</v>
      </c>
      <c r="D158" s="27">
        <f t="shared" si="141"/>
        <v>0</v>
      </c>
      <c r="E158" s="27">
        <f t="shared" si="141"/>
        <v>0</v>
      </c>
      <c r="F158" s="15">
        <f t="shared" si="131"/>
        <v>0</v>
      </c>
      <c r="G158" s="15"/>
      <c r="H158" s="27">
        <f t="shared" si="142"/>
        <v>0</v>
      </c>
      <c r="I158" s="15">
        <f t="shared" si="133"/>
        <v>0</v>
      </c>
      <c r="J158" s="15"/>
      <c r="K158" s="15">
        <f t="shared" si="135"/>
        <v>0</v>
      </c>
      <c r="L158" s="15"/>
    </row>
    <row r="159" spans="1:12" s="16" customFormat="1" ht="42.75" hidden="1" x14ac:dyDescent="0.25">
      <c r="A159" s="25" t="s">
        <v>55</v>
      </c>
      <c r="B159" s="29" t="s">
        <v>281</v>
      </c>
      <c r="C159" s="27">
        <f t="shared" si="140"/>
        <v>0</v>
      </c>
      <c r="D159" s="27">
        <f t="shared" si="141"/>
        <v>0</v>
      </c>
      <c r="E159" s="27">
        <f t="shared" si="141"/>
        <v>0</v>
      </c>
      <c r="F159" s="15">
        <f t="shared" si="131"/>
        <v>0</v>
      </c>
      <c r="G159" s="15"/>
      <c r="H159" s="27">
        <f t="shared" si="142"/>
        <v>0</v>
      </c>
      <c r="I159" s="15">
        <f t="shared" si="133"/>
        <v>0</v>
      </c>
      <c r="J159" s="15"/>
      <c r="K159" s="15">
        <f t="shared" si="135"/>
        <v>0</v>
      </c>
      <c r="L159" s="15"/>
    </row>
    <row r="160" spans="1:12" s="16" customFormat="1" ht="21.75" hidden="1" x14ac:dyDescent="0.25">
      <c r="A160" s="25" t="s">
        <v>42</v>
      </c>
      <c r="B160" s="29" t="s">
        <v>282</v>
      </c>
      <c r="C160" s="27">
        <f>C161+C162</f>
        <v>0</v>
      </c>
      <c r="D160" s="27">
        <f t="shared" ref="D160" si="143">D161+D162</f>
        <v>0</v>
      </c>
      <c r="E160" s="27">
        <f>E161+E162</f>
        <v>0</v>
      </c>
      <c r="F160" s="15">
        <f t="shared" si="131"/>
        <v>0</v>
      </c>
      <c r="G160" s="15"/>
      <c r="H160" s="27">
        <f>H161+H162</f>
        <v>0</v>
      </c>
      <c r="I160" s="15">
        <f t="shared" si="133"/>
        <v>0</v>
      </c>
      <c r="J160" s="15"/>
      <c r="K160" s="15">
        <f t="shared" si="135"/>
        <v>0</v>
      </c>
      <c r="L160" s="15"/>
    </row>
    <row r="161" spans="1:12" s="22" customFormat="1" hidden="1" x14ac:dyDescent="0.25">
      <c r="A161" s="17" t="s">
        <v>43</v>
      </c>
      <c r="B161" s="28" t="s">
        <v>283</v>
      </c>
      <c r="C161" s="19"/>
      <c r="D161" s="21"/>
      <c r="E161" s="19"/>
      <c r="F161" s="21">
        <f t="shared" si="131"/>
        <v>0</v>
      </c>
      <c r="G161" s="21"/>
      <c r="H161" s="19"/>
      <c r="I161" s="21">
        <f t="shared" si="133"/>
        <v>0</v>
      </c>
      <c r="J161" s="21"/>
      <c r="K161" s="21">
        <f t="shared" si="135"/>
        <v>0</v>
      </c>
      <c r="L161" s="21"/>
    </row>
    <row r="162" spans="1:12" s="22" customFormat="1" ht="19.5" hidden="1" x14ac:dyDescent="0.25">
      <c r="A162" s="17" t="s">
        <v>14</v>
      </c>
      <c r="B162" s="28" t="s">
        <v>284</v>
      </c>
      <c r="C162" s="19"/>
      <c r="D162" s="21"/>
      <c r="E162" s="19"/>
      <c r="F162" s="21">
        <f t="shared" si="131"/>
        <v>0</v>
      </c>
      <c r="G162" s="21"/>
      <c r="H162" s="19"/>
      <c r="I162" s="21">
        <f t="shared" si="133"/>
        <v>0</v>
      </c>
      <c r="J162" s="21"/>
      <c r="K162" s="21">
        <f t="shared" si="135"/>
        <v>0</v>
      </c>
      <c r="L162" s="21"/>
    </row>
    <row r="163" spans="1:12" x14ac:dyDescent="0.25">
      <c r="A163" s="38" t="s">
        <v>31</v>
      </c>
      <c r="B163" s="52" t="s">
        <v>285</v>
      </c>
      <c r="C163" s="24">
        <f>C165</f>
        <v>0</v>
      </c>
      <c r="D163" s="24">
        <f>D165</f>
        <v>0</v>
      </c>
      <c r="E163" s="24">
        <f>E165</f>
        <v>0</v>
      </c>
      <c r="F163" s="8">
        <f t="shared" si="131"/>
        <v>0</v>
      </c>
      <c r="G163" s="8"/>
      <c r="H163" s="24">
        <f>H165</f>
        <v>0</v>
      </c>
      <c r="I163" s="8">
        <f t="shared" si="133"/>
        <v>0</v>
      </c>
      <c r="J163" s="8"/>
      <c r="K163" s="8">
        <f t="shared" si="135"/>
        <v>0</v>
      </c>
      <c r="L163" s="8"/>
    </row>
    <row r="164" spans="1:12" s="16" customFormat="1" hidden="1" x14ac:dyDescent="0.25">
      <c r="A164" s="25" t="s">
        <v>73</v>
      </c>
      <c r="B164" s="26" t="s">
        <v>286</v>
      </c>
      <c r="C164" s="27">
        <f>C165</f>
        <v>0</v>
      </c>
      <c r="D164" s="27">
        <f>D165</f>
        <v>0</v>
      </c>
      <c r="E164" s="27">
        <f>E165</f>
        <v>0</v>
      </c>
      <c r="F164" s="15">
        <f t="shared" si="131"/>
        <v>0</v>
      </c>
      <c r="G164" s="15"/>
      <c r="H164" s="27">
        <f>H165</f>
        <v>0</v>
      </c>
      <c r="I164" s="15">
        <f t="shared" si="133"/>
        <v>0</v>
      </c>
      <c r="J164" s="15"/>
      <c r="K164" s="15">
        <f t="shared" si="135"/>
        <v>0</v>
      </c>
      <c r="L164" s="15"/>
    </row>
    <row r="165" spans="1:12" s="16" customFormat="1" hidden="1" x14ac:dyDescent="0.25">
      <c r="A165" s="25" t="s">
        <v>57</v>
      </c>
      <c r="B165" s="26" t="s">
        <v>287</v>
      </c>
      <c r="C165" s="27">
        <f t="shared" ref="C165:C166" si="144">C166</f>
        <v>0</v>
      </c>
      <c r="D165" s="27">
        <f>D166</f>
        <v>0</v>
      </c>
      <c r="E165" s="27">
        <f t="shared" ref="E165:E166" si="145">E166</f>
        <v>0</v>
      </c>
      <c r="F165" s="15">
        <f t="shared" si="131"/>
        <v>0</v>
      </c>
      <c r="G165" s="15"/>
      <c r="H165" s="27">
        <f t="shared" ref="H165:H166" si="146">H166</f>
        <v>0</v>
      </c>
      <c r="I165" s="15">
        <f t="shared" si="133"/>
        <v>0</v>
      </c>
      <c r="J165" s="15"/>
      <c r="K165" s="15">
        <f t="shared" si="135"/>
        <v>0</v>
      </c>
      <c r="L165" s="15"/>
    </row>
    <row r="166" spans="1:12" s="16" customFormat="1" ht="45" hidden="1" customHeight="1" x14ac:dyDescent="0.25">
      <c r="A166" s="70" t="s">
        <v>74</v>
      </c>
      <c r="B166" s="26" t="s">
        <v>288</v>
      </c>
      <c r="C166" s="27">
        <f t="shared" si="144"/>
        <v>0</v>
      </c>
      <c r="D166" s="27">
        <f>D167</f>
        <v>0</v>
      </c>
      <c r="E166" s="27">
        <f t="shared" si="145"/>
        <v>0</v>
      </c>
      <c r="F166" s="15">
        <f t="shared" si="131"/>
        <v>0</v>
      </c>
      <c r="G166" s="15"/>
      <c r="H166" s="27">
        <f t="shared" si="146"/>
        <v>0</v>
      </c>
      <c r="I166" s="15">
        <f t="shared" si="133"/>
        <v>0</v>
      </c>
      <c r="J166" s="15"/>
      <c r="K166" s="15">
        <f t="shared" si="135"/>
        <v>0</v>
      </c>
      <c r="L166" s="15"/>
    </row>
    <row r="167" spans="1:12" s="22" customFormat="1" ht="39" hidden="1" customHeight="1" x14ac:dyDescent="0.25">
      <c r="A167" s="71" t="s">
        <v>88</v>
      </c>
      <c r="B167" s="54" t="s">
        <v>289</v>
      </c>
      <c r="C167" s="19"/>
      <c r="D167" s="19"/>
      <c r="E167" s="19"/>
      <c r="F167" s="21">
        <f t="shared" si="131"/>
        <v>0</v>
      </c>
      <c r="G167" s="21"/>
      <c r="H167" s="19"/>
      <c r="I167" s="21">
        <f t="shared" si="133"/>
        <v>0</v>
      </c>
      <c r="J167" s="21"/>
      <c r="K167" s="21">
        <f t="shared" si="135"/>
        <v>0</v>
      </c>
      <c r="L167" s="21"/>
    </row>
    <row r="168" spans="1:12" ht="24.75" customHeight="1" x14ac:dyDescent="0.25">
      <c r="A168" s="38" t="s">
        <v>60</v>
      </c>
      <c r="B168" s="52" t="s">
        <v>290</v>
      </c>
      <c r="C168" s="24">
        <f>C170</f>
        <v>160401.35</v>
      </c>
      <c r="D168" s="24">
        <f t="shared" ref="D168" si="147">D170</f>
        <v>802746.78</v>
      </c>
      <c r="E168" s="24">
        <f>E170</f>
        <v>802746.78</v>
      </c>
      <c r="F168" s="8">
        <f t="shared" si="131"/>
        <v>0</v>
      </c>
      <c r="G168" s="8">
        <f t="shared" si="132"/>
        <v>100</v>
      </c>
      <c r="H168" s="24">
        <f>H170</f>
        <v>801833.56</v>
      </c>
      <c r="I168" s="8">
        <f t="shared" si="133"/>
        <v>-913.21999999997206</v>
      </c>
      <c r="J168" s="8">
        <f t="shared" si="134"/>
        <v>99.88623809864427</v>
      </c>
      <c r="K168" s="8">
        <f t="shared" si="135"/>
        <v>641432.21000000008</v>
      </c>
      <c r="L168" s="8">
        <f t="shared" si="139"/>
        <v>499.89202709328822</v>
      </c>
    </row>
    <row r="169" spans="1:12" s="16" customFormat="1" x14ac:dyDescent="0.25">
      <c r="A169" s="25" t="s">
        <v>75</v>
      </c>
      <c r="B169" s="26" t="s">
        <v>291</v>
      </c>
      <c r="C169" s="27">
        <f>C170</f>
        <v>160401.35</v>
      </c>
      <c r="D169" s="27">
        <f t="shared" ref="D169" si="148">D170</f>
        <v>802746.78</v>
      </c>
      <c r="E169" s="27">
        <f>E170</f>
        <v>802746.78</v>
      </c>
      <c r="F169" s="15">
        <f t="shared" si="131"/>
        <v>0</v>
      </c>
      <c r="G169" s="15">
        <f t="shared" si="132"/>
        <v>100</v>
      </c>
      <c r="H169" s="27">
        <f>H170</f>
        <v>801833.56</v>
      </c>
      <c r="I169" s="15">
        <f t="shared" si="133"/>
        <v>-913.21999999997206</v>
      </c>
      <c r="J169" s="15">
        <f t="shared" si="134"/>
        <v>99.88623809864427</v>
      </c>
      <c r="K169" s="15">
        <f t="shared" si="135"/>
        <v>641432.21000000008</v>
      </c>
      <c r="L169" s="15"/>
    </row>
    <row r="170" spans="1:12" s="16" customFormat="1" x14ac:dyDescent="0.25">
      <c r="A170" s="25" t="s">
        <v>76</v>
      </c>
      <c r="B170" s="26" t="s">
        <v>292</v>
      </c>
      <c r="C170" s="27">
        <f t="shared" ref="C170:C171" si="149">C171</f>
        <v>160401.35</v>
      </c>
      <c r="D170" s="27">
        <f>D171+D175</f>
        <v>802746.78</v>
      </c>
      <c r="E170" s="27">
        <f>E171+E175</f>
        <v>802746.78</v>
      </c>
      <c r="F170" s="15">
        <f t="shared" si="131"/>
        <v>0</v>
      </c>
      <c r="G170" s="15">
        <f t="shared" si="132"/>
        <v>100</v>
      </c>
      <c r="H170" s="27">
        <f t="shared" ref="H170:H171" si="150">H171</f>
        <v>801833.56</v>
      </c>
      <c r="I170" s="15">
        <f t="shared" si="133"/>
        <v>-913.21999999997206</v>
      </c>
      <c r="J170" s="15">
        <f t="shared" si="134"/>
        <v>99.88623809864427</v>
      </c>
      <c r="K170" s="15">
        <f t="shared" si="135"/>
        <v>641432.21000000008</v>
      </c>
      <c r="L170" s="15"/>
    </row>
    <row r="171" spans="1:12" s="16" customFormat="1" ht="21" x14ac:dyDescent="0.25">
      <c r="A171" s="72" t="s">
        <v>77</v>
      </c>
      <c r="B171" s="26" t="s">
        <v>293</v>
      </c>
      <c r="C171" s="27">
        <f t="shared" si="149"/>
        <v>160401.35</v>
      </c>
      <c r="D171" s="27">
        <f>D172</f>
        <v>802746.78</v>
      </c>
      <c r="E171" s="27">
        <f t="shared" ref="E171" si="151">E172</f>
        <v>802746.78</v>
      </c>
      <c r="F171" s="15">
        <f t="shared" si="131"/>
        <v>0</v>
      </c>
      <c r="G171" s="15">
        <f t="shared" si="132"/>
        <v>100</v>
      </c>
      <c r="H171" s="27">
        <f t="shared" si="150"/>
        <v>801833.56</v>
      </c>
      <c r="I171" s="15">
        <f t="shared" si="133"/>
        <v>-913.21999999997206</v>
      </c>
      <c r="J171" s="15">
        <f t="shared" si="134"/>
        <v>99.88623809864427</v>
      </c>
      <c r="K171" s="15">
        <f t="shared" si="135"/>
        <v>641432.21000000008</v>
      </c>
      <c r="L171" s="15"/>
    </row>
    <row r="172" spans="1:12" s="16" customFormat="1" ht="31.5" x14ac:dyDescent="0.25">
      <c r="A172" s="32" t="s">
        <v>70</v>
      </c>
      <c r="B172" s="26" t="s">
        <v>294</v>
      </c>
      <c r="C172" s="27">
        <f t="shared" ref="C172" si="152">C173+C174</f>
        <v>160401.35</v>
      </c>
      <c r="D172" s="27">
        <f>D173+D174</f>
        <v>802746.78</v>
      </c>
      <c r="E172" s="27">
        <f t="shared" ref="E172" si="153">E173+E174</f>
        <v>802746.78</v>
      </c>
      <c r="F172" s="15">
        <f t="shared" si="131"/>
        <v>0</v>
      </c>
      <c r="G172" s="15">
        <f t="shared" si="132"/>
        <v>100</v>
      </c>
      <c r="H172" s="27">
        <f t="shared" ref="H172" si="154">H173+H174</f>
        <v>801833.56</v>
      </c>
      <c r="I172" s="15">
        <f t="shared" si="133"/>
        <v>-913.21999999997206</v>
      </c>
      <c r="J172" s="15">
        <f t="shared" si="134"/>
        <v>99.88623809864427</v>
      </c>
      <c r="K172" s="15">
        <f t="shared" si="135"/>
        <v>641432.21000000008</v>
      </c>
      <c r="L172" s="15"/>
    </row>
    <row r="173" spans="1:12" s="22" customFormat="1" x14ac:dyDescent="0.25">
      <c r="A173" s="35" t="s">
        <v>86</v>
      </c>
      <c r="B173" s="54" t="s">
        <v>295</v>
      </c>
      <c r="C173" s="19">
        <v>160401.35</v>
      </c>
      <c r="D173" s="19">
        <v>802746.78</v>
      </c>
      <c r="E173" s="19">
        <v>802746.78</v>
      </c>
      <c r="F173" s="21">
        <f t="shared" si="131"/>
        <v>0</v>
      </c>
      <c r="G173" s="21">
        <f t="shared" si="132"/>
        <v>100</v>
      </c>
      <c r="H173" s="19">
        <v>801833.56</v>
      </c>
      <c r="I173" s="21">
        <f t="shared" si="133"/>
        <v>-913.21999999997206</v>
      </c>
      <c r="J173" s="21">
        <f t="shared" si="134"/>
        <v>99.88623809864427</v>
      </c>
      <c r="K173" s="21">
        <f t="shared" si="135"/>
        <v>641432.21000000008</v>
      </c>
      <c r="L173" s="21"/>
    </row>
    <row r="174" spans="1:12" s="22" customFormat="1" x14ac:dyDescent="0.25">
      <c r="A174" s="63" t="s">
        <v>87</v>
      </c>
      <c r="B174" s="54" t="s">
        <v>296</v>
      </c>
      <c r="C174" s="19">
        <v>0</v>
      </c>
      <c r="D174" s="19">
        <v>0</v>
      </c>
      <c r="E174" s="19"/>
      <c r="F174" s="21">
        <f t="shared" si="131"/>
        <v>0</v>
      </c>
      <c r="G174" s="21"/>
      <c r="H174" s="19"/>
      <c r="I174" s="21">
        <f t="shared" si="133"/>
        <v>0</v>
      </c>
      <c r="J174" s="21" t="e">
        <f t="shared" si="134"/>
        <v>#DIV/0!</v>
      </c>
      <c r="K174" s="21">
        <f t="shared" si="135"/>
        <v>0</v>
      </c>
      <c r="L174" s="21"/>
    </row>
    <row r="175" spans="1:12" s="22" customFormat="1" x14ac:dyDescent="0.25">
      <c r="A175" s="49" t="s">
        <v>128</v>
      </c>
      <c r="B175" s="26" t="s">
        <v>297</v>
      </c>
      <c r="C175" s="19">
        <f t="shared" ref="C175:C176" si="155">C176</f>
        <v>0</v>
      </c>
      <c r="D175" s="19">
        <f>D176</f>
        <v>0</v>
      </c>
      <c r="E175" s="19">
        <f t="shared" ref="E175:E176" si="156">E176</f>
        <v>0</v>
      </c>
      <c r="F175" s="15">
        <f t="shared" si="131"/>
        <v>0</v>
      </c>
      <c r="G175" s="15" t="e">
        <f t="shared" si="132"/>
        <v>#DIV/0!</v>
      </c>
      <c r="H175" s="19">
        <f t="shared" ref="H175:H176" si="157">H176</f>
        <v>0</v>
      </c>
      <c r="I175" s="15">
        <f t="shared" si="133"/>
        <v>0</v>
      </c>
      <c r="J175" s="15" t="e">
        <f t="shared" si="134"/>
        <v>#DIV/0!</v>
      </c>
      <c r="K175" s="15">
        <f t="shared" si="135"/>
        <v>0</v>
      </c>
      <c r="L175" s="15"/>
    </row>
    <row r="176" spans="1:12" s="22" customFormat="1" x14ac:dyDescent="0.25">
      <c r="A176" s="49" t="s">
        <v>129</v>
      </c>
      <c r="B176" s="26" t="s">
        <v>298</v>
      </c>
      <c r="C176" s="19">
        <f t="shared" si="155"/>
        <v>0</v>
      </c>
      <c r="D176" s="19">
        <f>D177</f>
        <v>0</v>
      </c>
      <c r="E176" s="19">
        <f t="shared" si="156"/>
        <v>0</v>
      </c>
      <c r="F176" s="15">
        <f t="shared" si="131"/>
        <v>0</v>
      </c>
      <c r="G176" s="15" t="e">
        <f t="shared" si="132"/>
        <v>#DIV/0!</v>
      </c>
      <c r="H176" s="19">
        <f t="shared" si="157"/>
        <v>0</v>
      </c>
      <c r="I176" s="15">
        <f t="shared" si="133"/>
        <v>0</v>
      </c>
      <c r="J176" s="15" t="e">
        <f t="shared" si="134"/>
        <v>#DIV/0!</v>
      </c>
      <c r="K176" s="15">
        <f t="shared" si="135"/>
        <v>0</v>
      </c>
      <c r="L176" s="15"/>
    </row>
    <row r="177" spans="1:12" s="22" customFormat="1" x14ac:dyDescent="0.25">
      <c r="A177" s="50" t="s">
        <v>136</v>
      </c>
      <c r="B177" s="54" t="s">
        <v>299</v>
      </c>
      <c r="C177" s="19">
        <v>0</v>
      </c>
      <c r="D177" s="19">
        <v>0</v>
      </c>
      <c r="E177" s="19">
        <v>0</v>
      </c>
      <c r="F177" s="21">
        <f t="shared" si="131"/>
        <v>0</v>
      </c>
      <c r="G177" s="21" t="e">
        <f t="shared" si="132"/>
        <v>#DIV/0!</v>
      </c>
      <c r="H177" s="19">
        <v>0</v>
      </c>
      <c r="I177" s="21">
        <f t="shared" si="133"/>
        <v>0</v>
      </c>
      <c r="J177" s="21" t="e">
        <f t="shared" si="134"/>
        <v>#DIV/0!</v>
      </c>
      <c r="K177" s="21">
        <f t="shared" si="135"/>
        <v>0</v>
      </c>
      <c r="L177" s="21"/>
    </row>
    <row r="178" spans="1:12" s="22" customFormat="1" ht="21" x14ac:dyDescent="0.25">
      <c r="A178" s="40" t="s">
        <v>113</v>
      </c>
      <c r="B178" s="52" t="s">
        <v>300</v>
      </c>
      <c r="C178" s="24">
        <f t="shared" ref="C178:C182" si="158">C179</f>
        <v>0</v>
      </c>
      <c r="D178" s="24">
        <f t="shared" ref="D178:E182" si="159">D179</f>
        <v>0</v>
      </c>
      <c r="E178" s="24">
        <f t="shared" si="159"/>
        <v>0</v>
      </c>
      <c r="F178" s="8">
        <f t="shared" si="131"/>
        <v>0</v>
      </c>
      <c r="G178" s="8"/>
      <c r="H178" s="24">
        <f t="shared" ref="H178:H182" si="160">H179</f>
        <v>0</v>
      </c>
      <c r="I178" s="8">
        <f t="shared" si="133"/>
        <v>0</v>
      </c>
      <c r="J178" s="8"/>
      <c r="K178" s="8">
        <f t="shared" si="135"/>
        <v>0</v>
      </c>
      <c r="L178" s="8"/>
    </row>
    <row r="179" spans="1:12" s="22" customFormat="1" ht="31.5" hidden="1" x14ac:dyDescent="0.25">
      <c r="A179" s="42" t="s">
        <v>114</v>
      </c>
      <c r="B179" s="26" t="s">
        <v>301</v>
      </c>
      <c r="C179" s="27">
        <f t="shared" si="158"/>
        <v>0</v>
      </c>
      <c r="D179" s="27">
        <f t="shared" si="159"/>
        <v>0</v>
      </c>
      <c r="E179" s="27">
        <f t="shared" si="159"/>
        <v>0</v>
      </c>
      <c r="F179" s="15">
        <f t="shared" si="131"/>
        <v>0</v>
      </c>
      <c r="G179" s="15"/>
      <c r="H179" s="27">
        <f t="shared" si="160"/>
        <v>0</v>
      </c>
      <c r="I179" s="15">
        <f t="shared" si="133"/>
        <v>0</v>
      </c>
      <c r="J179" s="15"/>
      <c r="K179" s="15">
        <f t="shared" si="135"/>
        <v>0</v>
      </c>
      <c r="L179" s="15"/>
    </row>
    <row r="180" spans="1:12" s="22" customFormat="1" hidden="1" x14ac:dyDescent="0.25">
      <c r="A180" s="42" t="s">
        <v>115</v>
      </c>
      <c r="B180" s="26" t="s">
        <v>302</v>
      </c>
      <c r="C180" s="27">
        <f t="shared" si="158"/>
        <v>0</v>
      </c>
      <c r="D180" s="27">
        <f t="shared" si="159"/>
        <v>0</v>
      </c>
      <c r="E180" s="27">
        <f t="shared" si="159"/>
        <v>0</v>
      </c>
      <c r="F180" s="15">
        <f t="shared" si="131"/>
        <v>0</v>
      </c>
      <c r="G180" s="15"/>
      <c r="H180" s="27">
        <f t="shared" si="160"/>
        <v>0</v>
      </c>
      <c r="I180" s="15">
        <f t="shared" si="133"/>
        <v>0</v>
      </c>
      <c r="J180" s="15"/>
      <c r="K180" s="15">
        <f t="shared" si="135"/>
        <v>0</v>
      </c>
      <c r="L180" s="15"/>
    </row>
    <row r="181" spans="1:12" s="22" customFormat="1" ht="21" hidden="1" x14ac:dyDescent="0.25">
      <c r="A181" s="42" t="s">
        <v>116</v>
      </c>
      <c r="B181" s="26" t="s">
        <v>303</v>
      </c>
      <c r="C181" s="27">
        <f t="shared" si="158"/>
        <v>0</v>
      </c>
      <c r="D181" s="27">
        <f t="shared" si="159"/>
        <v>0</v>
      </c>
      <c r="E181" s="27">
        <f t="shared" si="159"/>
        <v>0</v>
      </c>
      <c r="F181" s="15">
        <f t="shared" si="131"/>
        <v>0</v>
      </c>
      <c r="G181" s="15"/>
      <c r="H181" s="27">
        <f t="shared" si="160"/>
        <v>0</v>
      </c>
      <c r="I181" s="15">
        <f t="shared" si="133"/>
        <v>0</v>
      </c>
      <c r="J181" s="15"/>
      <c r="K181" s="15">
        <f t="shared" si="135"/>
        <v>0</v>
      </c>
      <c r="L181" s="15"/>
    </row>
    <row r="182" spans="1:12" s="22" customFormat="1" ht="31.5" hidden="1" x14ac:dyDescent="0.25">
      <c r="A182" s="32" t="s">
        <v>92</v>
      </c>
      <c r="B182" s="26" t="s">
        <v>304</v>
      </c>
      <c r="C182" s="27">
        <f t="shared" si="158"/>
        <v>0</v>
      </c>
      <c r="D182" s="27">
        <f>D183</f>
        <v>0</v>
      </c>
      <c r="E182" s="27">
        <f t="shared" si="159"/>
        <v>0</v>
      </c>
      <c r="F182" s="15">
        <f t="shared" si="131"/>
        <v>0</v>
      </c>
      <c r="G182" s="15"/>
      <c r="H182" s="27">
        <f t="shared" si="160"/>
        <v>0</v>
      </c>
      <c r="I182" s="15">
        <f t="shared" si="133"/>
        <v>0</v>
      </c>
      <c r="J182" s="15"/>
      <c r="K182" s="15">
        <f t="shared" si="135"/>
        <v>0</v>
      </c>
      <c r="L182" s="15"/>
    </row>
    <row r="183" spans="1:12" s="22" customFormat="1" hidden="1" x14ac:dyDescent="0.25">
      <c r="A183" s="35" t="s">
        <v>117</v>
      </c>
      <c r="B183" s="54" t="s">
        <v>305</v>
      </c>
      <c r="C183" s="19"/>
      <c r="D183" s="19"/>
      <c r="E183" s="19"/>
      <c r="F183" s="21">
        <f t="shared" si="131"/>
        <v>0</v>
      </c>
      <c r="G183" s="21"/>
      <c r="H183" s="19"/>
      <c r="I183" s="21">
        <f t="shared" si="133"/>
        <v>0</v>
      </c>
      <c r="J183" s="21"/>
      <c r="K183" s="21">
        <f t="shared" si="135"/>
        <v>0</v>
      </c>
      <c r="L183" s="21"/>
    </row>
    <row r="184" spans="1:12" x14ac:dyDescent="0.25">
      <c r="A184" s="73" t="s">
        <v>19</v>
      </c>
      <c r="B184" s="23" t="s">
        <v>306</v>
      </c>
      <c r="C184" s="24">
        <f>C186+C197+C208</f>
        <v>590446.63</v>
      </c>
      <c r="D184" s="24">
        <f>D186+D197+D208</f>
        <v>1132083</v>
      </c>
      <c r="E184" s="24">
        <f>E186+E197+E208</f>
        <v>1132083</v>
      </c>
      <c r="F184" s="8">
        <f t="shared" si="131"/>
        <v>0</v>
      </c>
      <c r="G184" s="8">
        <f t="shared" si="132"/>
        <v>100</v>
      </c>
      <c r="H184" s="24">
        <f>H186+H197+H208</f>
        <v>1110961.99</v>
      </c>
      <c r="I184" s="8">
        <f t="shared" si="133"/>
        <v>-21121.010000000009</v>
      </c>
      <c r="J184" s="8">
        <f t="shared" si="134"/>
        <v>98.134323190084118</v>
      </c>
      <c r="K184" s="8">
        <f t="shared" si="135"/>
        <v>520515.36</v>
      </c>
      <c r="L184" s="8">
        <f t="shared" si="139"/>
        <v>188.15620812333199</v>
      </c>
    </row>
    <row r="185" spans="1:12" x14ac:dyDescent="0.25">
      <c r="A185" s="74" t="s">
        <v>133</v>
      </c>
      <c r="B185" s="23"/>
      <c r="C185" s="24">
        <f>C184/C10*100</f>
        <v>10.281972045954243</v>
      </c>
      <c r="D185" s="24">
        <f>D184/D10*100</f>
        <v>17.70367908555529</v>
      </c>
      <c r="E185" s="24">
        <f>E184/E10*100</f>
        <v>17.70367908555529</v>
      </c>
      <c r="F185" s="8">
        <f t="shared" si="131"/>
        <v>0</v>
      </c>
      <c r="G185" s="8">
        <f t="shared" si="132"/>
        <v>100</v>
      </c>
      <c r="H185" s="24">
        <f>H184/H10*100</f>
        <v>18.243989798005977</v>
      </c>
      <c r="I185" s="8">
        <f t="shared" si="133"/>
        <v>0.54031071245068674</v>
      </c>
      <c r="J185" s="8">
        <f t="shared" si="134"/>
        <v>103.05196851930927</v>
      </c>
      <c r="K185" s="8">
        <f t="shared" si="135"/>
        <v>7.9620177520517341</v>
      </c>
      <c r="L185" s="8">
        <f t="shared" si="139"/>
        <v>177.4366796220248</v>
      </c>
    </row>
    <row r="186" spans="1:12" x14ac:dyDescent="0.25">
      <c r="A186" s="5" t="s">
        <v>32</v>
      </c>
      <c r="B186" s="23" t="s">
        <v>307</v>
      </c>
      <c r="C186" s="24">
        <f t="shared" ref="C186:C189" si="161">C187</f>
        <v>50000</v>
      </c>
      <c r="D186" s="24">
        <f t="shared" ref="D186:E189" si="162">D187</f>
        <v>28000</v>
      </c>
      <c r="E186" s="24">
        <f t="shared" si="162"/>
        <v>28000</v>
      </c>
      <c r="F186" s="8">
        <f t="shared" si="131"/>
        <v>0</v>
      </c>
      <c r="G186" s="8">
        <f t="shared" si="132"/>
        <v>100</v>
      </c>
      <c r="H186" s="24">
        <f t="shared" ref="H186" si="163">H187</f>
        <v>27934</v>
      </c>
      <c r="I186" s="8">
        <f t="shared" si="133"/>
        <v>-66</v>
      </c>
      <c r="J186" s="8">
        <f t="shared" si="134"/>
        <v>99.76428571428572</v>
      </c>
      <c r="K186" s="8">
        <f t="shared" si="135"/>
        <v>-22066</v>
      </c>
      <c r="L186" s="8">
        <f t="shared" si="139"/>
        <v>55.867999999999995</v>
      </c>
    </row>
    <row r="187" spans="1:12" s="31" customFormat="1" x14ac:dyDescent="0.25">
      <c r="A187" s="5" t="s">
        <v>34</v>
      </c>
      <c r="B187" s="23" t="s">
        <v>308</v>
      </c>
      <c r="C187" s="24">
        <f t="shared" si="161"/>
        <v>50000</v>
      </c>
      <c r="D187" s="24">
        <f>D188+D193</f>
        <v>28000</v>
      </c>
      <c r="E187" s="24">
        <f>E188+E193</f>
        <v>28000</v>
      </c>
      <c r="F187" s="8">
        <f t="shared" si="131"/>
        <v>0</v>
      </c>
      <c r="G187" s="8">
        <f t="shared" si="132"/>
        <v>100</v>
      </c>
      <c r="H187" s="24">
        <f>H188+H193</f>
        <v>27934</v>
      </c>
      <c r="I187" s="8">
        <f t="shared" si="133"/>
        <v>-66</v>
      </c>
      <c r="J187" s="8">
        <f t="shared" si="134"/>
        <v>99.76428571428572</v>
      </c>
      <c r="K187" s="8">
        <f t="shared" si="135"/>
        <v>-22066</v>
      </c>
      <c r="L187" s="8"/>
    </row>
    <row r="188" spans="1:12" s="16" customFormat="1" ht="22.5" x14ac:dyDescent="0.25">
      <c r="A188" s="75" t="s">
        <v>58</v>
      </c>
      <c r="B188" s="29" t="s">
        <v>357</v>
      </c>
      <c r="C188" s="27">
        <f t="shared" si="161"/>
        <v>50000</v>
      </c>
      <c r="D188" s="27">
        <f t="shared" si="162"/>
        <v>0</v>
      </c>
      <c r="E188" s="27">
        <f t="shared" si="162"/>
        <v>0</v>
      </c>
      <c r="F188" s="15">
        <f t="shared" si="131"/>
        <v>0</v>
      </c>
      <c r="G188" s="15" t="e">
        <f t="shared" si="132"/>
        <v>#DIV/0!</v>
      </c>
      <c r="H188" s="27">
        <f t="shared" ref="H188:H189" si="164">H189</f>
        <v>0</v>
      </c>
      <c r="I188" s="15">
        <f t="shared" si="133"/>
        <v>0</v>
      </c>
      <c r="J188" s="15" t="e">
        <f t="shared" si="134"/>
        <v>#DIV/0!</v>
      </c>
      <c r="K188" s="15">
        <f t="shared" si="135"/>
        <v>-50000</v>
      </c>
      <c r="L188" s="15"/>
    </row>
    <row r="189" spans="1:12" s="16" customFormat="1" ht="21" x14ac:dyDescent="0.25">
      <c r="A189" s="32" t="s">
        <v>149</v>
      </c>
      <c r="B189" s="29" t="s">
        <v>150</v>
      </c>
      <c r="C189" s="27">
        <f t="shared" si="161"/>
        <v>50000</v>
      </c>
      <c r="D189" s="27">
        <f t="shared" si="162"/>
        <v>0</v>
      </c>
      <c r="E189" s="27">
        <f t="shared" si="162"/>
        <v>0</v>
      </c>
      <c r="F189" s="15">
        <f t="shared" si="131"/>
        <v>0</v>
      </c>
      <c r="G189" s="15" t="e">
        <f t="shared" si="132"/>
        <v>#DIV/0!</v>
      </c>
      <c r="H189" s="27">
        <f t="shared" si="164"/>
        <v>0</v>
      </c>
      <c r="I189" s="15">
        <f t="shared" si="133"/>
        <v>0</v>
      </c>
      <c r="J189" s="15" t="e">
        <f t="shared" si="134"/>
        <v>#DIV/0!</v>
      </c>
      <c r="K189" s="15">
        <f t="shared" si="135"/>
        <v>-50000</v>
      </c>
      <c r="L189" s="15"/>
    </row>
    <row r="190" spans="1:12" s="16" customFormat="1" ht="31.5" x14ac:dyDescent="0.25">
      <c r="A190" s="32" t="s">
        <v>151</v>
      </c>
      <c r="B190" s="29" t="s">
        <v>152</v>
      </c>
      <c r="C190" s="27">
        <f>C191+C192</f>
        <v>50000</v>
      </c>
      <c r="D190" s="27">
        <f>D191+D192</f>
        <v>0</v>
      </c>
      <c r="E190" s="27">
        <f>E191+E192</f>
        <v>0</v>
      </c>
      <c r="F190" s="15">
        <f t="shared" si="131"/>
        <v>0</v>
      </c>
      <c r="G190" s="15" t="e">
        <f t="shared" si="132"/>
        <v>#DIV/0!</v>
      </c>
      <c r="H190" s="27">
        <f>H191+H192</f>
        <v>0</v>
      </c>
      <c r="I190" s="15">
        <f t="shared" si="133"/>
        <v>0</v>
      </c>
      <c r="J190" s="15" t="e">
        <f t="shared" si="134"/>
        <v>#DIV/0!</v>
      </c>
      <c r="K190" s="15">
        <f t="shared" si="135"/>
        <v>-50000</v>
      </c>
      <c r="L190" s="15"/>
    </row>
    <row r="191" spans="1:12" s="22" customFormat="1" x14ac:dyDescent="0.25">
      <c r="A191" s="35" t="s">
        <v>86</v>
      </c>
      <c r="B191" s="28" t="s">
        <v>153</v>
      </c>
      <c r="C191" s="19"/>
      <c r="D191" s="19"/>
      <c r="E191" s="19"/>
      <c r="F191" s="21">
        <f t="shared" si="131"/>
        <v>0</v>
      </c>
      <c r="G191" s="21"/>
      <c r="H191" s="19"/>
      <c r="I191" s="21">
        <f t="shared" si="133"/>
        <v>0</v>
      </c>
      <c r="J191" s="21"/>
      <c r="K191" s="21">
        <f t="shared" si="135"/>
        <v>0</v>
      </c>
      <c r="L191" s="21"/>
    </row>
    <row r="192" spans="1:12" s="22" customFormat="1" x14ac:dyDescent="0.25">
      <c r="A192" s="35" t="s">
        <v>118</v>
      </c>
      <c r="B192" s="28" t="s">
        <v>154</v>
      </c>
      <c r="C192" s="19">
        <v>50000</v>
      </c>
      <c r="D192" s="19">
        <v>0</v>
      </c>
      <c r="E192" s="19">
        <v>0</v>
      </c>
      <c r="F192" s="21">
        <f t="shared" si="131"/>
        <v>0</v>
      </c>
      <c r="G192" s="21" t="e">
        <f t="shared" si="132"/>
        <v>#DIV/0!</v>
      </c>
      <c r="H192" s="19">
        <v>0</v>
      </c>
      <c r="I192" s="21">
        <f t="shared" si="133"/>
        <v>0</v>
      </c>
      <c r="J192" s="21" t="e">
        <f t="shared" si="134"/>
        <v>#DIV/0!</v>
      </c>
      <c r="K192" s="21">
        <f t="shared" si="135"/>
        <v>-50000</v>
      </c>
      <c r="L192" s="21"/>
    </row>
    <row r="193" spans="1:12" s="22" customFormat="1" x14ac:dyDescent="0.25">
      <c r="A193" s="76" t="s">
        <v>58</v>
      </c>
      <c r="B193" s="29" t="s">
        <v>309</v>
      </c>
      <c r="C193" s="27">
        <f t="shared" ref="C193:D195" si="165">C194</f>
        <v>0</v>
      </c>
      <c r="D193" s="27">
        <f t="shared" si="165"/>
        <v>28000</v>
      </c>
      <c r="E193" s="27">
        <f>E194</f>
        <v>28000</v>
      </c>
      <c r="F193" s="15">
        <f t="shared" si="131"/>
        <v>0</v>
      </c>
      <c r="G193" s="15"/>
      <c r="H193" s="27">
        <f>H194</f>
        <v>27934</v>
      </c>
      <c r="I193" s="15"/>
      <c r="J193" s="15"/>
      <c r="K193" s="15"/>
      <c r="L193" s="15"/>
    </row>
    <row r="194" spans="1:12" s="22" customFormat="1" ht="21" x14ac:dyDescent="0.25">
      <c r="A194" s="76" t="s">
        <v>132</v>
      </c>
      <c r="B194" s="29" t="s">
        <v>359</v>
      </c>
      <c r="C194" s="27">
        <f t="shared" si="165"/>
        <v>0</v>
      </c>
      <c r="D194" s="27">
        <f t="shared" si="165"/>
        <v>28000</v>
      </c>
      <c r="E194" s="27">
        <f>E195</f>
        <v>28000</v>
      </c>
      <c r="F194" s="15">
        <f t="shared" si="131"/>
        <v>0</v>
      </c>
      <c r="G194" s="15"/>
      <c r="H194" s="27">
        <f>H195</f>
        <v>27934</v>
      </c>
      <c r="I194" s="15"/>
      <c r="J194" s="15"/>
      <c r="K194" s="15"/>
      <c r="L194" s="15"/>
    </row>
    <row r="195" spans="1:12" s="22" customFormat="1" ht="21" x14ac:dyDescent="0.25">
      <c r="A195" s="76" t="s">
        <v>356</v>
      </c>
      <c r="B195" s="29" t="s">
        <v>358</v>
      </c>
      <c r="C195" s="27">
        <f t="shared" si="165"/>
        <v>0</v>
      </c>
      <c r="D195" s="27">
        <f t="shared" si="165"/>
        <v>28000</v>
      </c>
      <c r="E195" s="27">
        <f>E196</f>
        <v>28000</v>
      </c>
      <c r="F195" s="15">
        <f t="shared" si="131"/>
        <v>0</v>
      </c>
      <c r="G195" s="15"/>
      <c r="H195" s="27">
        <f>H196</f>
        <v>27934</v>
      </c>
      <c r="I195" s="15"/>
      <c r="J195" s="15"/>
      <c r="K195" s="15"/>
      <c r="L195" s="15"/>
    </row>
    <row r="196" spans="1:12" s="22" customFormat="1" x14ac:dyDescent="0.25">
      <c r="A196" s="63" t="s">
        <v>14</v>
      </c>
      <c r="B196" s="28" t="s">
        <v>355</v>
      </c>
      <c r="C196" s="19">
        <v>0</v>
      </c>
      <c r="D196" s="19">
        <v>28000</v>
      </c>
      <c r="E196" s="19">
        <v>28000</v>
      </c>
      <c r="F196" s="21">
        <f t="shared" si="131"/>
        <v>0</v>
      </c>
      <c r="G196" s="21"/>
      <c r="H196" s="19">
        <v>27934</v>
      </c>
      <c r="I196" s="21"/>
      <c r="J196" s="21"/>
      <c r="K196" s="21"/>
      <c r="L196" s="21"/>
    </row>
    <row r="197" spans="1:12" x14ac:dyDescent="0.25">
      <c r="A197" s="77" t="s">
        <v>33</v>
      </c>
      <c r="B197" s="23" t="s">
        <v>310</v>
      </c>
      <c r="C197" s="24">
        <v>0</v>
      </c>
      <c r="D197" s="24">
        <v>0</v>
      </c>
      <c r="E197" s="24"/>
      <c r="F197" s="8">
        <f t="shared" si="131"/>
        <v>0</v>
      </c>
      <c r="G197" s="8"/>
      <c r="H197" s="24">
        <v>0</v>
      </c>
      <c r="I197" s="8">
        <f t="shared" si="133"/>
        <v>0</v>
      </c>
      <c r="J197" s="8"/>
      <c r="K197" s="8">
        <f t="shared" si="135"/>
        <v>0</v>
      </c>
      <c r="L197" s="8" t="e">
        <f t="shared" si="139"/>
        <v>#DIV/0!</v>
      </c>
    </row>
    <row r="198" spans="1:12" s="16" customFormat="1" ht="22.5" hidden="1" x14ac:dyDescent="0.25">
      <c r="A198" s="78" t="s">
        <v>130</v>
      </c>
      <c r="B198" s="29" t="s">
        <v>311</v>
      </c>
      <c r="C198" s="27">
        <f t="shared" ref="C198:C200" si="166">C199</f>
        <v>0</v>
      </c>
      <c r="D198" s="27">
        <f t="shared" ref="D198:E200" si="167">D199</f>
        <v>0</v>
      </c>
      <c r="E198" s="27">
        <f t="shared" si="167"/>
        <v>0</v>
      </c>
      <c r="F198" s="15">
        <f t="shared" si="131"/>
        <v>0</v>
      </c>
      <c r="G198" s="15"/>
      <c r="H198" s="27">
        <f t="shared" ref="H198:H200" si="168">H199</f>
        <v>0</v>
      </c>
      <c r="I198" s="15">
        <f t="shared" si="133"/>
        <v>0</v>
      </c>
      <c r="J198" s="15"/>
      <c r="K198" s="15">
        <f t="shared" si="135"/>
        <v>0</v>
      </c>
      <c r="L198" s="15"/>
    </row>
    <row r="199" spans="1:12" s="16" customFormat="1" ht="22.5" hidden="1" x14ac:dyDescent="0.25">
      <c r="A199" s="79" t="s">
        <v>131</v>
      </c>
      <c r="B199" s="29" t="s">
        <v>312</v>
      </c>
      <c r="C199" s="27">
        <f t="shared" si="166"/>
        <v>0</v>
      </c>
      <c r="D199" s="27">
        <f>D200</f>
        <v>0</v>
      </c>
      <c r="E199" s="27">
        <f t="shared" si="167"/>
        <v>0</v>
      </c>
      <c r="F199" s="15">
        <f t="shared" si="131"/>
        <v>0</v>
      </c>
      <c r="G199" s="15"/>
      <c r="H199" s="27">
        <f t="shared" si="168"/>
        <v>0</v>
      </c>
      <c r="I199" s="15">
        <f t="shared" si="133"/>
        <v>0</v>
      </c>
      <c r="J199" s="15"/>
      <c r="K199" s="15">
        <f t="shared" si="135"/>
        <v>0</v>
      </c>
      <c r="L199" s="15"/>
    </row>
    <row r="200" spans="1:12" s="16" customFormat="1" ht="33.75" hidden="1" x14ac:dyDescent="0.25">
      <c r="A200" s="79" t="s">
        <v>132</v>
      </c>
      <c r="B200" s="29" t="s">
        <v>313</v>
      </c>
      <c r="C200" s="27">
        <f t="shared" si="166"/>
        <v>0</v>
      </c>
      <c r="D200" s="27">
        <f t="shared" si="167"/>
        <v>0</v>
      </c>
      <c r="E200" s="27">
        <f t="shared" si="167"/>
        <v>0</v>
      </c>
      <c r="F200" s="15">
        <f t="shared" si="131"/>
        <v>0</v>
      </c>
      <c r="G200" s="15"/>
      <c r="H200" s="27">
        <f t="shared" si="168"/>
        <v>0</v>
      </c>
      <c r="I200" s="15">
        <f t="shared" si="133"/>
        <v>0</v>
      </c>
      <c r="J200" s="15"/>
      <c r="K200" s="15">
        <f t="shared" si="135"/>
        <v>0</v>
      </c>
      <c r="L200" s="15"/>
    </row>
    <row r="201" spans="1:12" s="22" customFormat="1" ht="45" hidden="1" x14ac:dyDescent="0.25">
      <c r="A201" s="79" t="s">
        <v>92</v>
      </c>
      <c r="B201" s="29" t="s">
        <v>314</v>
      </c>
      <c r="C201" s="27">
        <f t="shared" ref="C201" si="169">C202+C204+C205+C203</f>
        <v>0</v>
      </c>
      <c r="D201" s="27">
        <f>D202+D204+D205+D203</f>
        <v>0</v>
      </c>
      <c r="E201" s="27">
        <f t="shared" ref="E201" si="170">E202+E204+E205+E203</f>
        <v>0</v>
      </c>
      <c r="F201" s="15">
        <f t="shared" si="131"/>
        <v>0</v>
      </c>
      <c r="G201" s="15"/>
      <c r="H201" s="27">
        <f t="shared" ref="H201" si="171">H202+H204+H205+H203</f>
        <v>0</v>
      </c>
      <c r="I201" s="15">
        <f t="shared" si="133"/>
        <v>0</v>
      </c>
      <c r="J201" s="15"/>
      <c r="K201" s="15">
        <f t="shared" si="135"/>
        <v>0</v>
      </c>
      <c r="L201" s="15"/>
    </row>
    <row r="202" spans="1:12" s="22" customFormat="1" ht="18" hidden="1" x14ac:dyDescent="0.25">
      <c r="A202" s="50" t="s">
        <v>112</v>
      </c>
      <c r="B202" s="28" t="s">
        <v>315</v>
      </c>
      <c r="C202" s="19"/>
      <c r="D202" s="19"/>
      <c r="E202" s="19"/>
      <c r="F202" s="21">
        <f t="shared" si="131"/>
        <v>0</v>
      </c>
      <c r="G202" s="21"/>
      <c r="H202" s="19"/>
      <c r="I202" s="21">
        <f t="shared" si="133"/>
        <v>0</v>
      </c>
      <c r="J202" s="21"/>
      <c r="K202" s="21">
        <f t="shared" si="135"/>
        <v>0</v>
      </c>
      <c r="L202" s="21"/>
    </row>
    <row r="203" spans="1:12" s="22" customFormat="1" hidden="1" x14ac:dyDescent="0.25">
      <c r="A203" s="50" t="s">
        <v>135</v>
      </c>
      <c r="B203" s="28" t="s">
        <v>316</v>
      </c>
      <c r="C203" s="19"/>
      <c r="D203" s="19"/>
      <c r="E203" s="19"/>
      <c r="F203" s="21">
        <f t="shared" si="131"/>
        <v>0</v>
      </c>
      <c r="G203" s="21"/>
      <c r="H203" s="19"/>
      <c r="I203" s="21">
        <f t="shared" si="133"/>
        <v>0</v>
      </c>
      <c r="J203" s="21"/>
      <c r="K203" s="21">
        <f t="shared" si="135"/>
        <v>0</v>
      </c>
      <c r="L203" s="21"/>
    </row>
    <row r="204" spans="1:12" s="22" customFormat="1" hidden="1" x14ac:dyDescent="0.25">
      <c r="A204" s="50" t="s">
        <v>16</v>
      </c>
      <c r="B204" s="28" t="s">
        <v>317</v>
      </c>
      <c r="C204" s="19"/>
      <c r="D204" s="19"/>
      <c r="E204" s="19"/>
      <c r="F204" s="21">
        <f t="shared" si="131"/>
        <v>0</v>
      </c>
      <c r="G204" s="21"/>
      <c r="H204" s="19"/>
      <c r="I204" s="21">
        <f t="shared" si="133"/>
        <v>0</v>
      </c>
      <c r="J204" s="21"/>
      <c r="K204" s="21">
        <f t="shared" si="135"/>
        <v>0</v>
      </c>
      <c r="L204" s="21"/>
    </row>
    <row r="205" spans="1:12" s="22" customFormat="1" ht="18" hidden="1" x14ac:dyDescent="0.25">
      <c r="A205" s="50" t="s">
        <v>14</v>
      </c>
      <c r="B205" s="28" t="s">
        <v>318</v>
      </c>
      <c r="C205" s="19"/>
      <c r="D205" s="19">
        <v>0</v>
      </c>
      <c r="E205" s="19"/>
      <c r="F205" s="21">
        <f t="shared" si="131"/>
        <v>0</v>
      </c>
      <c r="G205" s="21"/>
      <c r="H205" s="19"/>
      <c r="I205" s="21">
        <f t="shared" si="133"/>
        <v>0</v>
      </c>
      <c r="J205" s="21"/>
      <c r="K205" s="21">
        <f t="shared" si="135"/>
        <v>0</v>
      </c>
      <c r="L205" s="21"/>
    </row>
    <row r="206" spans="1:12" s="22" customFormat="1" ht="33.75" x14ac:dyDescent="0.25">
      <c r="A206" s="79" t="s">
        <v>92</v>
      </c>
      <c r="B206" s="29" t="s">
        <v>319</v>
      </c>
      <c r="C206" s="27">
        <f t="shared" ref="C206" si="172">C207</f>
        <v>100000</v>
      </c>
      <c r="D206" s="27">
        <f>D207</f>
        <v>0</v>
      </c>
      <c r="E206" s="27">
        <f t="shared" ref="E206" si="173">E207</f>
        <v>0</v>
      </c>
      <c r="F206" s="15">
        <f t="shared" si="131"/>
        <v>0</v>
      </c>
      <c r="G206" s="15" t="e">
        <f t="shared" si="132"/>
        <v>#DIV/0!</v>
      </c>
      <c r="H206" s="27">
        <f t="shared" ref="H206" si="174">H207</f>
        <v>0</v>
      </c>
      <c r="I206" s="15">
        <f t="shared" si="133"/>
        <v>0</v>
      </c>
      <c r="J206" s="15" t="e">
        <f t="shared" si="134"/>
        <v>#DIV/0!</v>
      </c>
      <c r="K206" s="15">
        <f t="shared" si="135"/>
        <v>-100000</v>
      </c>
      <c r="L206" s="15"/>
    </row>
    <row r="207" spans="1:12" s="22" customFormat="1" x14ac:dyDescent="0.25">
      <c r="A207" s="50" t="s">
        <v>112</v>
      </c>
      <c r="B207" s="28" t="s">
        <v>320</v>
      </c>
      <c r="C207" s="19">
        <v>100000</v>
      </c>
      <c r="D207" s="19">
        <v>0</v>
      </c>
      <c r="E207" s="19">
        <v>0</v>
      </c>
      <c r="F207" s="21">
        <f t="shared" si="131"/>
        <v>0</v>
      </c>
      <c r="G207" s="21" t="e">
        <f t="shared" si="132"/>
        <v>#DIV/0!</v>
      </c>
      <c r="H207" s="19">
        <v>0</v>
      </c>
      <c r="I207" s="21">
        <f t="shared" si="133"/>
        <v>0</v>
      </c>
      <c r="J207" s="21" t="e">
        <f t="shared" si="134"/>
        <v>#DIV/0!</v>
      </c>
      <c r="K207" s="21">
        <f t="shared" si="135"/>
        <v>-100000</v>
      </c>
      <c r="L207" s="21"/>
    </row>
    <row r="208" spans="1:12" x14ac:dyDescent="0.25">
      <c r="A208" s="80" t="s">
        <v>22</v>
      </c>
      <c r="B208" s="23" t="s">
        <v>321</v>
      </c>
      <c r="C208" s="24">
        <f t="shared" ref="C208" si="175">C209+C215+C219</f>
        <v>540446.63</v>
      </c>
      <c r="D208" s="24">
        <f>D209+D215+D219</f>
        <v>1104083</v>
      </c>
      <c r="E208" s="24">
        <f t="shared" ref="E208" si="176">E209+E215+E219</f>
        <v>1104083</v>
      </c>
      <c r="F208" s="8">
        <f t="shared" si="131"/>
        <v>0</v>
      </c>
      <c r="G208" s="8">
        <f t="shared" si="132"/>
        <v>100</v>
      </c>
      <c r="H208" s="24">
        <f t="shared" ref="H208" si="177">H209+H215+H219</f>
        <v>1083027.99</v>
      </c>
      <c r="I208" s="8">
        <f t="shared" si="133"/>
        <v>-21055.010000000009</v>
      </c>
      <c r="J208" s="8">
        <f t="shared" si="134"/>
        <v>98.092986668574738</v>
      </c>
      <c r="K208" s="8">
        <f t="shared" si="135"/>
        <v>542581.36</v>
      </c>
      <c r="L208" s="8">
        <f t="shared" si="139"/>
        <v>200.39499367402846</v>
      </c>
    </row>
    <row r="209" spans="1:12" s="31" customFormat="1" x14ac:dyDescent="0.25">
      <c r="A209" s="81" t="s">
        <v>119</v>
      </c>
      <c r="B209" s="41" t="s">
        <v>322</v>
      </c>
      <c r="C209" s="24">
        <f t="shared" ref="C209:C210" si="178">C210</f>
        <v>535654.63</v>
      </c>
      <c r="D209" s="24">
        <f>D210</f>
        <v>1015000</v>
      </c>
      <c r="E209" s="24">
        <f t="shared" ref="E209:E210" si="179">E210</f>
        <v>1015000</v>
      </c>
      <c r="F209" s="8">
        <f t="shared" si="131"/>
        <v>0</v>
      </c>
      <c r="G209" s="8">
        <f t="shared" si="132"/>
        <v>100</v>
      </c>
      <c r="H209" s="24">
        <f t="shared" ref="H209:H210" si="180">H210</f>
        <v>1013600.54</v>
      </c>
      <c r="I209" s="8">
        <f t="shared" si="133"/>
        <v>-1399.4599999999627</v>
      </c>
      <c r="J209" s="8">
        <f t="shared" si="134"/>
        <v>99.862122167487684</v>
      </c>
      <c r="K209" s="8">
        <f t="shared" si="135"/>
        <v>477945.91000000003</v>
      </c>
      <c r="L209" s="8"/>
    </row>
    <row r="210" spans="1:12" s="16" customFormat="1" x14ac:dyDescent="0.25">
      <c r="A210" s="42" t="s">
        <v>120</v>
      </c>
      <c r="B210" s="33" t="s">
        <v>323</v>
      </c>
      <c r="C210" s="27">
        <f t="shared" si="178"/>
        <v>535654.63</v>
      </c>
      <c r="D210" s="27">
        <f>D211</f>
        <v>1015000</v>
      </c>
      <c r="E210" s="27">
        <f t="shared" si="179"/>
        <v>1015000</v>
      </c>
      <c r="F210" s="15">
        <f t="shared" si="131"/>
        <v>0</v>
      </c>
      <c r="G210" s="15">
        <f t="shared" si="132"/>
        <v>100</v>
      </c>
      <c r="H210" s="27">
        <f t="shared" si="180"/>
        <v>1013600.54</v>
      </c>
      <c r="I210" s="15">
        <f t="shared" si="133"/>
        <v>-1399.4599999999627</v>
      </c>
      <c r="J210" s="15">
        <f t="shared" si="134"/>
        <v>99.862122167487684</v>
      </c>
      <c r="K210" s="15">
        <f t="shared" si="135"/>
        <v>477945.91000000003</v>
      </c>
      <c r="L210" s="15"/>
    </row>
    <row r="211" spans="1:12" s="22" customFormat="1" ht="31.5" x14ac:dyDescent="0.25">
      <c r="A211" s="32" t="s">
        <v>92</v>
      </c>
      <c r="B211" s="33" t="s">
        <v>324</v>
      </c>
      <c r="C211" s="27">
        <f t="shared" ref="C211" si="181">C212+C214</f>
        <v>535654.63</v>
      </c>
      <c r="D211" s="27">
        <f>D212+D213+D214</f>
        <v>1015000</v>
      </c>
      <c r="E211" s="27">
        <f>E212+E213+E214</f>
        <v>1015000</v>
      </c>
      <c r="F211" s="15">
        <f t="shared" si="131"/>
        <v>0</v>
      </c>
      <c r="G211" s="15">
        <f t="shared" si="132"/>
        <v>100</v>
      </c>
      <c r="H211" s="27">
        <f>H212+H213+H214</f>
        <v>1013600.54</v>
      </c>
      <c r="I211" s="15">
        <f t="shared" si="133"/>
        <v>-1399.4599999999627</v>
      </c>
      <c r="J211" s="15">
        <f t="shared" si="134"/>
        <v>99.862122167487684</v>
      </c>
      <c r="K211" s="15">
        <f t="shared" si="135"/>
        <v>477945.91000000003</v>
      </c>
      <c r="L211" s="15"/>
    </row>
    <row r="212" spans="1:12" s="22" customFormat="1" x14ac:dyDescent="0.25">
      <c r="A212" s="35" t="s">
        <v>23</v>
      </c>
      <c r="B212" s="36" t="s">
        <v>325</v>
      </c>
      <c r="C212" s="19">
        <v>495654.63</v>
      </c>
      <c r="D212" s="19">
        <v>936250</v>
      </c>
      <c r="E212" s="19">
        <v>936250</v>
      </c>
      <c r="F212" s="21">
        <f t="shared" si="131"/>
        <v>0</v>
      </c>
      <c r="G212" s="21">
        <f t="shared" si="132"/>
        <v>100</v>
      </c>
      <c r="H212" s="19">
        <v>935586.74</v>
      </c>
      <c r="I212" s="21">
        <f t="shared" si="133"/>
        <v>-663.26000000000931</v>
      </c>
      <c r="J212" s="21">
        <f t="shared" si="134"/>
        <v>99.929157810413884</v>
      </c>
      <c r="K212" s="21">
        <f t="shared" si="135"/>
        <v>439932.11</v>
      </c>
      <c r="L212" s="21"/>
    </row>
    <row r="213" spans="1:12" s="22" customFormat="1" x14ac:dyDescent="0.25">
      <c r="A213" s="35" t="s">
        <v>112</v>
      </c>
      <c r="B213" s="36" t="s">
        <v>354</v>
      </c>
      <c r="C213" s="19">
        <v>0</v>
      </c>
      <c r="D213" s="19">
        <v>38750</v>
      </c>
      <c r="E213" s="19">
        <v>38750</v>
      </c>
      <c r="F213" s="21"/>
      <c r="G213" s="21"/>
      <c r="H213" s="19">
        <v>38750</v>
      </c>
      <c r="I213" s="21"/>
      <c r="J213" s="21"/>
      <c r="K213" s="21"/>
      <c r="L213" s="21"/>
    </row>
    <row r="214" spans="1:12" s="22" customFormat="1" x14ac:dyDescent="0.25">
      <c r="A214" s="35" t="s">
        <v>14</v>
      </c>
      <c r="B214" s="36" t="s">
        <v>326</v>
      </c>
      <c r="C214" s="19">
        <v>40000</v>
      </c>
      <c r="D214" s="19">
        <v>40000</v>
      </c>
      <c r="E214" s="19">
        <v>40000</v>
      </c>
      <c r="F214" s="21">
        <f t="shared" si="131"/>
        <v>0</v>
      </c>
      <c r="G214" s="21">
        <f t="shared" si="132"/>
        <v>100</v>
      </c>
      <c r="H214" s="19">
        <v>39263.800000000003</v>
      </c>
      <c r="I214" s="21">
        <f t="shared" si="133"/>
        <v>-736.19999999999709</v>
      </c>
      <c r="J214" s="21">
        <f t="shared" si="134"/>
        <v>98.159500000000008</v>
      </c>
      <c r="K214" s="21">
        <f t="shared" si="135"/>
        <v>-736.19999999999709</v>
      </c>
      <c r="L214" s="21"/>
    </row>
    <row r="215" spans="1:12" s="31" customFormat="1" ht="21" x14ac:dyDescent="0.25">
      <c r="A215" s="82" t="s">
        <v>24</v>
      </c>
      <c r="B215" s="41" t="s">
        <v>327</v>
      </c>
      <c r="C215" s="24">
        <f t="shared" ref="C215:C217" si="182">C216</f>
        <v>0</v>
      </c>
      <c r="D215" s="24">
        <f>D216</f>
        <v>0</v>
      </c>
      <c r="E215" s="24">
        <f t="shared" ref="E215:E217" si="183">E216</f>
        <v>0</v>
      </c>
      <c r="F215" s="8">
        <f t="shared" si="131"/>
        <v>0</v>
      </c>
      <c r="G215" s="8"/>
      <c r="H215" s="24">
        <f t="shared" ref="H215:H217" si="184">H216</f>
        <v>0</v>
      </c>
      <c r="I215" s="8">
        <f t="shared" si="133"/>
        <v>0</v>
      </c>
      <c r="J215" s="8" t="e">
        <f t="shared" si="134"/>
        <v>#DIV/0!</v>
      </c>
      <c r="K215" s="8">
        <f t="shared" si="135"/>
        <v>0</v>
      </c>
      <c r="L215" s="8"/>
    </row>
    <row r="216" spans="1:12" s="16" customFormat="1" ht="22.5" hidden="1" x14ac:dyDescent="0.25">
      <c r="A216" s="83" t="s">
        <v>78</v>
      </c>
      <c r="B216" s="29" t="s">
        <v>328</v>
      </c>
      <c r="C216" s="27">
        <f t="shared" si="182"/>
        <v>0</v>
      </c>
      <c r="D216" s="27">
        <f>D217</f>
        <v>0</v>
      </c>
      <c r="E216" s="27">
        <f t="shared" si="183"/>
        <v>0</v>
      </c>
      <c r="F216" s="15">
        <f t="shared" si="131"/>
        <v>0</v>
      </c>
      <c r="G216" s="15"/>
      <c r="H216" s="27">
        <f t="shared" si="184"/>
        <v>0</v>
      </c>
      <c r="I216" s="15">
        <f t="shared" si="133"/>
        <v>0</v>
      </c>
      <c r="J216" s="15" t="e">
        <f t="shared" si="134"/>
        <v>#DIV/0!</v>
      </c>
      <c r="K216" s="15">
        <f t="shared" si="135"/>
        <v>0</v>
      </c>
      <c r="L216" s="15"/>
    </row>
    <row r="217" spans="1:12" s="16" customFormat="1" ht="21.75" hidden="1" x14ac:dyDescent="0.25">
      <c r="A217" s="13" t="s">
        <v>42</v>
      </c>
      <c r="B217" s="29" t="s">
        <v>329</v>
      </c>
      <c r="C217" s="27">
        <f t="shared" si="182"/>
        <v>0</v>
      </c>
      <c r="D217" s="27">
        <f>D218</f>
        <v>0</v>
      </c>
      <c r="E217" s="27">
        <f t="shared" si="183"/>
        <v>0</v>
      </c>
      <c r="F217" s="15">
        <f t="shared" si="131"/>
        <v>0</v>
      </c>
      <c r="G217" s="15"/>
      <c r="H217" s="27">
        <f t="shared" si="184"/>
        <v>0</v>
      </c>
      <c r="I217" s="15">
        <f t="shared" si="133"/>
        <v>0</v>
      </c>
      <c r="J217" s="15" t="e">
        <f t="shared" si="134"/>
        <v>#DIV/0!</v>
      </c>
      <c r="K217" s="15">
        <f t="shared" si="135"/>
        <v>0</v>
      </c>
      <c r="L217" s="15"/>
    </row>
    <row r="218" spans="1:12" s="22" customFormat="1" ht="19.5" hidden="1" x14ac:dyDescent="0.25">
      <c r="A218" s="84" t="s">
        <v>86</v>
      </c>
      <c r="B218" s="28" t="s">
        <v>330</v>
      </c>
      <c r="C218" s="19"/>
      <c r="D218" s="19"/>
      <c r="E218" s="19"/>
      <c r="F218" s="21">
        <f t="shared" si="131"/>
        <v>0</v>
      </c>
      <c r="G218" s="21"/>
      <c r="H218" s="19"/>
      <c r="I218" s="21">
        <f t="shared" si="133"/>
        <v>0</v>
      </c>
      <c r="J218" s="21" t="e">
        <f t="shared" si="134"/>
        <v>#DIV/0!</v>
      </c>
      <c r="K218" s="21">
        <f t="shared" si="135"/>
        <v>0</v>
      </c>
      <c r="L218" s="21"/>
    </row>
    <row r="219" spans="1:12" s="31" customFormat="1" ht="31.5" x14ac:dyDescent="0.25">
      <c r="A219" s="85" t="s">
        <v>79</v>
      </c>
      <c r="B219" s="23" t="s">
        <v>331</v>
      </c>
      <c r="C219" s="24">
        <f t="shared" ref="C219" si="185">C220+C224</f>
        <v>4792</v>
      </c>
      <c r="D219" s="24">
        <f>D220+D224</f>
        <v>89083</v>
      </c>
      <c r="E219" s="24">
        <f t="shared" ref="E219" si="186">E220+E224</f>
        <v>89083</v>
      </c>
      <c r="F219" s="8">
        <f t="shared" si="131"/>
        <v>0</v>
      </c>
      <c r="G219" s="8">
        <f t="shared" si="132"/>
        <v>100</v>
      </c>
      <c r="H219" s="24">
        <f t="shared" ref="H219" si="187">H220+H224</f>
        <v>69427.45</v>
      </c>
      <c r="I219" s="8">
        <f t="shared" si="133"/>
        <v>-19655.550000000003</v>
      </c>
      <c r="J219" s="8">
        <f t="shared" si="134"/>
        <v>77.935689188734102</v>
      </c>
      <c r="K219" s="8">
        <f t="shared" si="135"/>
        <v>64635.45</v>
      </c>
      <c r="L219" s="8"/>
    </row>
    <row r="220" spans="1:12" s="16" customFormat="1" ht="22.5" x14ac:dyDescent="0.25">
      <c r="A220" s="62" t="s">
        <v>80</v>
      </c>
      <c r="B220" s="29" t="s">
        <v>332</v>
      </c>
      <c r="C220" s="27">
        <f t="shared" ref="C220" si="188">C221</f>
        <v>0</v>
      </c>
      <c r="D220" s="27">
        <f>D221</f>
        <v>0</v>
      </c>
      <c r="E220" s="27">
        <f t="shared" ref="E220" si="189">E221</f>
        <v>0</v>
      </c>
      <c r="F220" s="15">
        <f t="shared" ref="F220:F233" si="190">E220-D220</f>
        <v>0</v>
      </c>
      <c r="G220" s="15"/>
      <c r="H220" s="27">
        <f t="shared" ref="H220" si="191">H221</f>
        <v>0</v>
      </c>
      <c r="I220" s="15">
        <f t="shared" ref="I220:I233" si="192">H220-E220</f>
        <v>0</v>
      </c>
      <c r="J220" s="15"/>
      <c r="K220" s="15">
        <f t="shared" ref="K220:K233" si="193">H220-C220</f>
        <v>0</v>
      </c>
      <c r="L220" s="15"/>
    </row>
    <row r="221" spans="1:12" s="16" customFormat="1" ht="21.75" x14ac:dyDescent="0.25">
      <c r="A221" s="13" t="s">
        <v>42</v>
      </c>
      <c r="B221" s="29" t="s">
        <v>333</v>
      </c>
      <c r="C221" s="27">
        <f t="shared" ref="C221" si="194">C222+C223</f>
        <v>0</v>
      </c>
      <c r="D221" s="27">
        <f>D222+D223</f>
        <v>0</v>
      </c>
      <c r="E221" s="27">
        <f t="shared" ref="E221" si="195">E222+E223</f>
        <v>0</v>
      </c>
      <c r="F221" s="15">
        <f t="shared" si="190"/>
        <v>0</v>
      </c>
      <c r="G221" s="15"/>
      <c r="H221" s="27">
        <f t="shared" ref="H221" si="196">H222+H223</f>
        <v>0</v>
      </c>
      <c r="I221" s="15">
        <f t="shared" si="192"/>
        <v>0</v>
      </c>
      <c r="J221" s="15"/>
      <c r="K221" s="15">
        <f t="shared" si="193"/>
        <v>0</v>
      </c>
      <c r="L221" s="15"/>
    </row>
    <row r="222" spans="1:12" s="22" customFormat="1" x14ac:dyDescent="0.25">
      <c r="A222" s="84" t="s">
        <v>13</v>
      </c>
      <c r="B222" s="28" t="s">
        <v>334</v>
      </c>
      <c r="C222" s="19"/>
      <c r="D222" s="19"/>
      <c r="E222" s="19"/>
      <c r="F222" s="21">
        <f t="shared" si="190"/>
        <v>0</v>
      </c>
      <c r="G222" s="21"/>
      <c r="H222" s="19"/>
      <c r="I222" s="21">
        <f t="shared" si="192"/>
        <v>0</v>
      </c>
      <c r="J222" s="21"/>
      <c r="K222" s="21">
        <f t="shared" si="193"/>
        <v>0</v>
      </c>
      <c r="L222" s="21"/>
    </row>
    <row r="223" spans="1:12" s="22" customFormat="1" x14ac:dyDescent="0.25">
      <c r="A223" s="84" t="s">
        <v>43</v>
      </c>
      <c r="B223" s="28" t="s">
        <v>335</v>
      </c>
      <c r="C223" s="19"/>
      <c r="D223" s="19"/>
      <c r="E223" s="19"/>
      <c r="F223" s="21">
        <f t="shared" si="190"/>
        <v>0</v>
      </c>
      <c r="G223" s="21"/>
      <c r="H223" s="19"/>
      <c r="I223" s="21">
        <f t="shared" si="192"/>
        <v>0</v>
      </c>
      <c r="J223" s="21"/>
      <c r="K223" s="21">
        <f t="shared" si="193"/>
        <v>0</v>
      </c>
      <c r="L223" s="21"/>
    </row>
    <row r="224" spans="1:12" s="16" customFormat="1" ht="22.5" x14ac:dyDescent="0.25">
      <c r="A224" s="83" t="s">
        <v>81</v>
      </c>
      <c r="B224" s="29" t="s">
        <v>336</v>
      </c>
      <c r="C224" s="27">
        <f t="shared" ref="C224" si="197">C225</f>
        <v>4792</v>
      </c>
      <c r="D224" s="27">
        <f>D225</f>
        <v>89083</v>
      </c>
      <c r="E224" s="27">
        <f t="shared" ref="E224" si="198">E225</f>
        <v>89083</v>
      </c>
      <c r="F224" s="15">
        <f t="shared" si="190"/>
        <v>0</v>
      </c>
      <c r="G224" s="15">
        <f t="shared" ref="G224:G233" si="199">E224/D224*100</f>
        <v>100</v>
      </c>
      <c r="H224" s="27">
        <f t="shared" ref="H224" si="200">H225</f>
        <v>69427.45</v>
      </c>
      <c r="I224" s="15">
        <f t="shared" si="192"/>
        <v>-19655.550000000003</v>
      </c>
      <c r="J224" s="15">
        <f t="shared" ref="J224:J233" si="201">H224/E224*100</f>
        <v>77.935689188734102</v>
      </c>
      <c r="K224" s="15">
        <f t="shared" si="193"/>
        <v>64635.45</v>
      </c>
      <c r="L224" s="15"/>
    </row>
    <row r="225" spans="1:12" s="16" customFormat="1" ht="21.75" x14ac:dyDescent="0.25">
      <c r="A225" s="13" t="s">
        <v>42</v>
      </c>
      <c r="B225" s="29" t="s">
        <v>337</v>
      </c>
      <c r="C225" s="27">
        <f t="shared" ref="C225" si="202">C226+C227</f>
        <v>4792</v>
      </c>
      <c r="D225" s="27">
        <f>D226+D227</f>
        <v>89083</v>
      </c>
      <c r="E225" s="27">
        <f t="shared" ref="E225" si="203">E226+E227</f>
        <v>89083</v>
      </c>
      <c r="F225" s="15">
        <f t="shared" si="190"/>
        <v>0</v>
      </c>
      <c r="G225" s="15">
        <f t="shared" si="199"/>
        <v>100</v>
      </c>
      <c r="H225" s="27">
        <f t="shared" ref="H225" si="204">H226+H227</f>
        <v>69427.45</v>
      </c>
      <c r="I225" s="15">
        <f t="shared" si="192"/>
        <v>-19655.550000000003</v>
      </c>
      <c r="J225" s="15">
        <f t="shared" si="201"/>
        <v>77.935689188734102</v>
      </c>
      <c r="K225" s="15">
        <f t="shared" si="193"/>
        <v>64635.45</v>
      </c>
      <c r="L225" s="15"/>
    </row>
    <row r="226" spans="1:12" s="22" customFormat="1" x14ac:dyDescent="0.25">
      <c r="A226" s="84" t="s">
        <v>40</v>
      </c>
      <c r="B226" s="28" t="s">
        <v>338</v>
      </c>
      <c r="C226" s="19">
        <v>4792</v>
      </c>
      <c r="D226" s="19">
        <v>89083</v>
      </c>
      <c r="E226" s="19">
        <v>89083</v>
      </c>
      <c r="F226" s="21">
        <f t="shared" si="190"/>
        <v>0</v>
      </c>
      <c r="G226" s="21">
        <f t="shared" si="199"/>
        <v>100</v>
      </c>
      <c r="H226" s="19">
        <v>69427.45</v>
      </c>
      <c r="I226" s="21">
        <f t="shared" si="192"/>
        <v>-19655.550000000003</v>
      </c>
      <c r="J226" s="21">
        <f t="shared" si="201"/>
        <v>77.935689188734102</v>
      </c>
      <c r="K226" s="21">
        <f t="shared" si="193"/>
        <v>64635.45</v>
      </c>
      <c r="L226" s="21"/>
    </row>
    <row r="227" spans="1:12" s="22" customFormat="1" x14ac:dyDescent="0.25">
      <c r="A227" s="84" t="s">
        <v>14</v>
      </c>
      <c r="B227" s="28" t="s">
        <v>339</v>
      </c>
      <c r="C227" s="19"/>
      <c r="D227" s="19"/>
      <c r="E227" s="19"/>
      <c r="F227" s="21">
        <f t="shared" si="190"/>
        <v>0</v>
      </c>
      <c r="G227" s="21"/>
      <c r="H227" s="19"/>
      <c r="I227" s="21">
        <f t="shared" si="192"/>
        <v>0</v>
      </c>
      <c r="J227" s="21"/>
      <c r="K227" s="21">
        <f t="shared" si="193"/>
        <v>0</v>
      </c>
      <c r="L227" s="21"/>
    </row>
    <row r="228" spans="1:12" x14ac:dyDescent="0.25">
      <c r="A228" s="86" t="s">
        <v>28</v>
      </c>
      <c r="B228" s="23" t="s">
        <v>340</v>
      </c>
      <c r="C228" s="24">
        <f>C230+C233</f>
        <v>84967</v>
      </c>
      <c r="D228" s="24">
        <f>D230+D233</f>
        <v>74077</v>
      </c>
      <c r="E228" s="24">
        <f>E230+E233</f>
        <v>74077</v>
      </c>
      <c r="F228" s="8">
        <f t="shared" si="190"/>
        <v>0</v>
      </c>
      <c r="G228" s="8">
        <f t="shared" si="199"/>
        <v>100</v>
      </c>
      <c r="H228" s="24">
        <f>H230+H233</f>
        <v>74077</v>
      </c>
      <c r="I228" s="8">
        <f t="shared" si="192"/>
        <v>0</v>
      </c>
      <c r="J228" s="8">
        <f t="shared" si="201"/>
        <v>100</v>
      </c>
      <c r="K228" s="8">
        <f t="shared" si="193"/>
        <v>-10890</v>
      </c>
      <c r="L228" s="8">
        <f t="shared" ref="L228:L233" si="205">H228/C228*100</f>
        <v>87.183259383054605</v>
      </c>
    </row>
    <row r="229" spans="1:12" x14ac:dyDescent="0.25">
      <c r="A229" s="87" t="s">
        <v>82</v>
      </c>
      <c r="B229" s="23" t="s">
        <v>341</v>
      </c>
      <c r="C229" s="24">
        <f t="shared" ref="C229" si="206">C230</f>
        <v>64967</v>
      </c>
      <c r="D229" s="24">
        <f>D230</f>
        <v>74077</v>
      </c>
      <c r="E229" s="24">
        <f t="shared" ref="E229" si="207">E230</f>
        <v>74077</v>
      </c>
      <c r="F229" s="8">
        <f t="shared" si="190"/>
        <v>0</v>
      </c>
      <c r="G229" s="8">
        <f t="shared" si="199"/>
        <v>100</v>
      </c>
      <c r="H229" s="24">
        <f t="shared" ref="H229" si="208">H230</f>
        <v>74077</v>
      </c>
      <c r="I229" s="8">
        <f t="shared" si="192"/>
        <v>0</v>
      </c>
      <c r="J229" s="8">
        <f t="shared" si="201"/>
        <v>100</v>
      </c>
      <c r="K229" s="8">
        <f t="shared" si="193"/>
        <v>9110</v>
      </c>
      <c r="L229" s="8">
        <f t="shared" si="205"/>
        <v>114.02250373266428</v>
      </c>
    </row>
    <row r="230" spans="1:12" s="16" customFormat="1" ht="95.25" x14ac:dyDescent="0.25">
      <c r="A230" s="25" t="s">
        <v>56</v>
      </c>
      <c r="B230" s="29" t="s">
        <v>342</v>
      </c>
      <c r="C230" s="88">
        <f>C231</f>
        <v>64967</v>
      </c>
      <c r="D230" s="88">
        <f>D231</f>
        <v>74077</v>
      </c>
      <c r="E230" s="88">
        <f>E231</f>
        <v>74077</v>
      </c>
      <c r="F230" s="15">
        <f t="shared" si="190"/>
        <v>0</v>
      </c>
      <c r="G230" s="15">
        <f t="shared" si="199"/>
        <v>100</v>
      </c>
      <c r="H230" s="88">
        <f>H231</f>
        <v>74077</v>
      </c>
      <c r="I230" s="15">
        <f t="shared" si="192"/>
        <v>0</v>
      </c>
      <c r="J230" s="15">
        <f t="shared" si="201"/>
        <v>100</v>
      </c>
      <c r="K230" s="15">
        <f t="shared" si="193"/>
        <v>9110</v>
      </c>
      <c r="L230" s="15"/>
    </row>
    <row r="231" spans="1:12" s="16" customFormat="1" x14ac:dyDescent="0.25">
      <c r="A231" s="25" t="s">
        <v>29</v>
      </c>
      <c r="B231" s="29" t="s">
        <v>343</v>
      </c>
      <c r="C231" s="88">
        <f>C232</f>
        <v>64967</v>
      </c>
      <c r="D231" s="88">
        <f>D232</f>
        <v>74077</v>
      </c>
      <c r="E231" s="88">
        <f>E232</f>
        <v>74077</v>
      </c>
      <c r="F231" s="15">
        <f t="shared" si="190"/>
        <v>0</v>
      </c>
      <c r="G231" s="15">
        <f t="shared" si="199"/>
        <v>100</v>
      </c>
      <c r="H231" s="88">
        <f>H232</f>
        <v>74077</v>
      </c>
      <c r="I231" s="15">
        <f t="shared" si="192"/>
        <v>0</v>
      </c>
      <c r="J231" s="15">
        <f t="shared" si="201"/>
        <v>100</v>
      </c>
      <c r="K231" s="15">
        <f t="shared" si="193"/>
        <v>9110</v>
      </c>
      <c r="L231" s="15"/>
    </row>
    <row r="232" spans="1:12" s="22" customFormat="1" ht="24" customHeight="1" x14ac:dyDescent="0.25">
      <c r="A232" s="17" t="s">
        <v>89</v>
      </c>
      <c r="B232" s="28" t="s">
        <v>344</v>
      </c>
      <c r="C232" s="89">
        <v>64967</v>
      </c>
      <c r="D232" s="89">
        <v>74077</v>
      </c>
      <c r="E232" s="89">
        <v>74077</v>
      </c>
      <c r="F232" s="21">
        <f t="shared" ref="F232" si="209">E232-D232</f>
        <v>0</v>
      </c>
      <c r="G232" s="21">
        <f t="shared" ref="G232" si="210">E232/D232*100</f>
        <v>100</v>
      </c>
      <c r="H232" s="89">
        <v>74077</v>
      </c>
      <c r="I232" s="21">
        <f t="shared" ref="I232" si="211">H232-E232</f>
        <v>0</v>
      </c>
      <c r="J232" s="21">
        <f t="shared" ref="J232" si="212">H232/E232*100</f>
        <v>100</v>
      </c>
      <c r="K232" s="21">
        <f t="shared" ref="K232" si="213">H232-C232</f>
        <v>9110</v>
      </c>
      <c r="L232" s="21"/>
    </row>
    <row r="233" spans="1:12" s="31" customFormat="1" ht="24" customHeight="1" x14ac:dyDescent="0.25">
      <c r="A233" s="38" t="s">
        <v>28</v>
      </c>
      <c r="B233" s="23" t="s">
        <v>345</v>
      </c>
      <c r="C233" s="90">
        <v>20000</v>
      </c>
      <c r="D233" s="90">
        <v>0</v>
      </c>
      <c r="E233" s="90">
        <v>0</v>
      </c>
      <c r="F233" s="8">
        <f t="shared" si="190"/>
        <v>0</v>
      </c>
      <c r="G233" s="8" t="e">
        <f t="shared" si="199"/>
        <v>#DIV/0!</v>
      </c>
      <c r="H233" s="90">
        <v>0</v>
      </c>
      <c r="I233" s="8">
        <f t="shared" si="192"/>
        <v>0</v>
      </c>
      <c r="J233" s="8" t="e">
        <f t="shared" si="201"/>
        <v>#DIV/0!</v>
      </c>
      <c r="K233" s="8">
        <f t="shared" si="193"/>
        <v>-20000</v>
      </c>
      <c r="L233" s="8">
        <f t="shared" si="205"/>
        <v>0</v>
      </c>
    </row>
    <row r="235" spans="1:12" x14ac:dyDescent="0.25">
      <c r="A235" s="91" t="s">
        <v>61</v>
      </c>
    </row>
    <row r="236" spans="1:12" ht="12.75" customHeight="1" x14ac:dyDescent="0.25">
      <c r="A236" s="91" t="s">
        <v>26</v>
      </c>
      <c r="K236" s="91" t="s">
        <v>27</v>
      </c>
    </row>
    <row r="237" spans="1:12" ht="24.75" customHeight="1" x14ac:dyDescent="0.25">
      <c r="A237" s="91" t="s">
        <v>59</v>
      </c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2" ht="12" customHeight="1" x14ac:dyDescent="0.25">
      <c r="A238" s="91" t="s">
        <v>26</v>
      </c>
      <c r="B238" s="91"/>
      <c r="C238" s="91"/>
      <c r="D238" s="91"/>
      <c r="E238" s="91"/>
      <c r="F238" s="91"/>
      <c r="G238" s="91"/>
      <c r="H238" s="91"/>
      <c r="I238" s="91"/>
      <c r="J238" s="91"/>
      <c r="K238" s="91" t="s">
        <v>366</v>
      </c>
      <c r="L238" s="91"/>
    </row>
  </sheetData>
  <mergeCells count="15">
    <mergeCell ref="A1:L1"/>
    <mergeCell ref="A4:L4"/>
    <mergeCell ref="E5:E8"/>
    <mergeCell ref="A2:L2"/>
    <mergeCell ref="A3:L3"/>
    <mergeCell ref="A5:A8"/>
    <mergeCell ref="B5:B8"/>
    <mergeCell ref="C5:C8"/>
    <mergeCell ref="F5:G5"/>
    <mergeCell ref="H5:H8"/>
    <mergeCell ref="I5:L5"/>
    <mergeCell ref="F6:G6"/>
    <mergeCell ref="I6:J6"/>
    <mergeCell ref="K6:L6"/>
    <mergeCell ref="D5:D8"/>
  </mergeCells>
  <pageMargins left="0.31496062992125984" right="0.11811023622047245" top="0.35433070866141736" bottom="0.15748031496062992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2016-04-01T02:34:15Z</dcterms:modified>
</cp:coreProperties>
</file>